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daniltd-my.sharepoint.com/personal/30176569_adani_com/Documents/Desktop/118. OPGW installation on 765KV sasan – Vindhyachal/RFQ/"/>
    </mc:Choice>
  </mc:AlternateContent>
  <xr:revisionPtr revIDLastSave="145" documentId="8_{764CAD55-9BDC-4F1B-B700-FCF60FA94467}" xr6:coauthVersionLast="47" xr6:coauthVersionMax="47" xr10:uidLastSave="{CD58D5F2-0BA2-402C-B22E-E0FDA391E00C}"/>
  <bookViews>
    <workbookView xWindow="-120" yWindow="-120" windowWidth="20730" windowHeight="11040" tabRatio="445" xr2:uid="{00000000-000D-0000-FFFF-FFFF00000000}"/>
  </bookViews>
  <sheets>
    <sheet name="BOQ Sup &amp; Serv" sheetId="33" r:id="rId1"/>
  </sheets>
  <externalReferences>
    <externalReference r:id="rId2"/>
  </externalReferences>
  <definedNames>
    <definedName name="___________dec05" hidden="1">{"'Sheet1'!$A$4386:$N$4591"}</definedName>
    <definedName name="_________dec05" hidden="1">{"'Sheet1'!$A$4386:$N$4591"}</definedName>
    <definedName name="_______dec05" hidden="1">{"'Sheet1'!$A$4386:$N$4591"}</definedName>
    <definedName name="______dec05" hidden="1">{"'Sheet1'!$A$4386:$N$4591"}</definedName>
    <definedName name="_____dec05" hidden="1">{"'Sheet1'!$A$4386:$N$4591"}</definedName>
    <definedName name="____dec05" hidden="1">{"'Sheet1'!$A$4386:$N$4591"}</definedName>
    <definedName name="___dec05" hidden="1">{"'Sheet1'!$A$4386:$N$4591"}</definedName>
    <definedName name="__123Graph_B" localSheetId="0" hidden="1">'[1]CASH-FLOW'!#REF!</definedName>
    <definedName name="__123Graph_B" hidden="1">'[1]CASH-FLOW'!#REF!</definedName>
    <definedName name="__dec05" hidden="1">{"'Sheet1'!$A$4386:$N$4591"}</definedName>
    <definedName name="_dec05" hidden="1">{"'Sheet1'!$A$4386:$N$4591"}</definedName>
    <definedName name="_Fill" localSheetId="0" hidden="1">#REF!</definedName>
    <definedName name="_Fill" hidden="1">#REF!</definedName>
    <definedName name="_xlnm._FilterDatabase" localSheetId="0" hidden="1">'BOQ Sup &amp; Serv'!#REF!</definedName>
    <definedName name="_Order1" hidden="1">255</definedName>
    <definedName name="_Order2" hidden="1">0</definedName>
    <definedName name="AD" hidden="1">{"'Sheet1'!$A$4386:$N$4591"}</definedName>
    <definedName name="cash" hidden="1">{"'Sheet1'!$A$4386:$N$4591"}</definedName>
    <definedName name="d_jp" hidden="1">{"'Sheet1'!$A$4386:$N$4591"}</definedName>
    <definedName name="dfdfs" hidden="1">{"'Sheet1'!$A$4386:$N$4591"}</definedName>
    <definedName name="DHTML" hidden="1">{"'Sheet1'!$A$4386:$N$4591"}</definedName>
    <definedName name="fjhgfd" hidden="1">{"'Sheet1'!$A$4386:$N$4591"}</definedName>
    <definedName name="funds" hidden="1">{"'Sheet1'!$A$4386:$N$4591"}</definedName>
    <definedName name="HTML_CodePage" hidden="1">1252</definedName>
    <definedName name="HTML_Control" hidden="1">{"'Sheet1'!$A$4386:$N$4591"}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IAM" hidden="1">{"'Sheet1'!$A$4386:$N$4591"}</definedName>
    <definedName name="pratap" hidden="1">{"'Sheet1'!$A$4386:$N$4591"}</definedName>
    <definedName name="_xlnm.Print_Area" localSheetId="0">'BOQ Sup &amp; Serv'!$A$1:$I$41</definedName>
    <definedName name="_xlnm.Print_Titles" localSheetId="0">'BOQ Sup &amp; Serv'!$1:$11</definedName>
    <definedName name="raaa" hidden="1">{"'Sheet1'!$A$4386:$N$4591"}</definedName>
    <definedName name="Raj" hidden="1">{"'Sheet1'!$A$4386:$N$4591"}</definedName>
    <definedName name="ss" hidden="1">{"'Sheet1'!$A$4386:$N$4591"}</definedName>
    <definedName name="vggfd" hidden="1">{"'Sheet1'!$A$4386:$N$4591"}</definedName>
    <definedName name="water_funds" hidden="1">{"'Sheet1'!$A$4386:$N$4591"}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3" l="1"/>
  <c r="H34" i="33"/>
  <c r="H32" i="33"/>
  <c r="F25" i="33"/>
  <c r="H25" i="33" s="1"/>
  <c r="F24" i="33"/>
  <c r="H24" i="33" s="1"/>
  <c r="F23" i="33"/>
  <c r="H23" i="33" s="1"/>
  <c r="F22" i="33"/>
  <c r="H22" i="33" s="1"/>
  <c r="F21" i="33"/>
  <c r="H21" i="33" s="1"/>
  <c r="F20" i="33"/>
  <c r="H20" i="33" s="1"/>
  <c r="F19" i="33"/>
  <c r="H19" i="33" s="1"/>
  <c r="F18" i="33"/>
  <c r="H18" i="33" s="1"/>
  <c r="F17" i="33"/>
  <c r="H17" i="33" s="1"/>
  <c r="F16" i="33"/>
  <c r="H16" i="33" s="1"/>
  <c r="F15" i="33"/>
  <c r="H15" i="33" s="1"/>
  <c r="F13" i="33"/>
  <c r="H13" i="33" s="1"/>
  <c r="H36" i="33" l="1"/>
  <c r="H27" i="33"/>
  <c r="H38" i="33" l="1"/>
  <c r="H40" i="33" s="1"/>
</calcChain>
</file>

<file path=xl/sharedStrings.xml><?xml version="1.0" encoding="utf-8"?>
<sst xmlns="http://schemas.openxmlformats.org/spreadsheetml/2006/main" count="79" uniqueCount="66">
  <si>
    <t xml:space="preserve"> </t>
  </si>
  <si>
    <t>Remarks</t>
  </si>
  <si>
    <t>Qnty.</t>
  </si>
  <si>
    <t>Nos</t>
  </si>
  <si>
    <t>km</t>
  </si>
  <si>
    <t>Vibration Damper</t>
  </si>
  <si>
    <t>Tension Assembly for Dead End Location (with 1 Flexible Alu. Bond &amp; 1 Tension Assly)</t>
  </si>
  <si>
    <t>Tension Assembly for Pass though Location (with 1 Flexible Alu. Bond &amp; 2 Tension Assly)</t>
  </si>
  <si>
    <t>Single Suspension assembly</t>
  </si>
  <si>
    <t>Coil Bracket</t>
  </si>
  <si>
    <t>Armor-rod for Vibration Damper</t>
  </si>
  <si>
    <t>Optical fiber Approach Cable for SS</t>
  </si>
  <si>
    <t>kms</t>
  </si>
  <si>
    <t>a)</t>
  </si>
  <si>
    <t>b)</t>
  </si>
  <si>
    <t>c)</t>
  </si>
  <si>
    <t>d)</t>
  </si>
  <si>
    <t>e)</t>
  </si>
  <si>
    <t>Project:</t>
  </si>
  <si>
    <t>Sr. No.</t>
  </si>
  <si>
    <t>Item  Description</t>
  </si>
  <si>
    <t>Unit</t>
  </si>
  <si>
    <t>Qnty. Spares</t>
  </si>
  <si>
    <t>Total Qnty
incl. spares</t>
  </si>
  <si>
    <t>Quoted Unit Supply Price (Rs)</t>
  </si>
  <si>
    <t>Quoted Total Supply Price (Rs)</t>
  </si>
  <si>
    <t>6=4+5</t>
  </si>
  <si>
    <t>8 = 6 x 7</t>
  </si>
  <si>
    <t>[1]</t>
  </si>
  <si>
    <t>SUPPLY</t>
  </si>
  <si>
    <t>1.1.1</t>
  </si>
  <si>
    <t>−</t>
  </si>
  <si>
    <t>f)</t>
  </si>
  <si>
    <t>g)</t>
  </si>
  <si>
    <t>OPGW &amp; ITS ACCESSORIES</t>
  </si>
  <si>
    <t>Design, Manufacturing &amp; Supply of OPGW cable &amp; Accessories</t>
  </si>
  <si>
    <t>Tension Assembly for Joint Box Location (with 2 Flexible Alu. Bond &amp; 2 Tension Assly)</t>
  </si>
  <si>
    <t>Down Lead clamp</t>
  </si>
  <si>
    <t>h)</t>
  </si>
  <si>
    <t>i)</t>
  </si>
  <si>
    <t>j)</t>
  </si>
  <si>
    <t>k)</t>
  </si>
  <si>
    <t>Joint Box for SS / Tapping Point (2 way / 3 way)</t>
  </si>
  <si>
    <t>l)</t>
  </si>
  <si>
    <t>[2]</t>
  </si>
  <si>
    <t>ERECTION AND SERVICES</t>
  </si>
  <si>
    <t>Line 1</t>
  </si>
  <si>
    <t xml:space="preserve">OPGW installation on 765KV sasan – Vindhyachal PS 2XS/C lines which are proposed to be bypassed at vindhyanchal PS (Part A &amp; Part B)    </t>
  </si>
  <si>
    <t>Rev - R0</t>
  </si>
  <si>
    <t>48 Fibers (DWSM) OPGW with minimum two (02) nos. of buffer tube(s) in Aluminium tube fiber optic cable</t>
  </si>
  <si>
    <t>Hardware set for above 48 Fibers OPGW Fiber Optic cabling  including all cable fittings &amp; accessories</t>
  </si>
  <si>
    <t>Joint box (48 Fibers) (2 way / 3 way)</t>
  </si>
  <si>
    <t>Installation of Joint box (48 Fibers) including jointing, testing etc.</t>
  </si>
  <si>
    <t>Bidders name</t>
  </si>
  <si>
    <t>Offer Date</t>
  </si>
  <si>
    <t>Offer Ref. Number</t>
  </si>
  <si>
    <t>PRICE SCHEDULE - BILL OF QUANTITIES</t>
  </si>
  <si>
    <t>Total Basic Value</t>
  </si>
  <si>
    <t>GST Value @18%</t>
  </si>
  <si>
    <t>Total Value including GST</t>
  </si>
  <si>
    <t>Total Basic Value for Supply</t>
  </si>
  <si>
    <t>A</t>
  </si>
  <si>
    <t>B</t>
  </si>
  <si>
    <t>Total Basic Value for ERECTION AND SERVICES</t>
  </si>
  <si>
    <t>Live Line Stringing for replacement of one (1) GSW 7/3.66 with One (1) 48F OPGW on 765KV sasan – Vindhyachal PS 2XS/C lines complete with all required tools and tackles.</t>
  </si>
  <si>
    <t>Installing &amp; Stringing of OPGW including fixing of OPGW accessories in LIVE LINE condition of 765KV sasan – Vindhyachal PS 2XS/C lines and handing over GSW 7/3.66 and all accessories to Line Owner at their Store.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</si>
</sst>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0.000"/>
    <numFmt numFmtId="170" formatCode="_-&quot;£&quot;* #,##0.00_-;\-&quot;£&quot;* #,##0.00_-;_-&quot;£&quot;* &quot;-&quot;??_-;_-@_-"/>
    <numFmt numFmtId="171" formatCode="0.0_)"/>
    <numFmt numFmtId="172" formatCode="#,##0.000_);\(#,##0.000\)"/>
    <numFmt numFmtId="173" formatCode=";;"/>
    <numFmt numFmtId="174" formatCode="General_)"/>
    <numFmt numFmtId="175" formatCode="&quot;\&quot;#,##0.00;[Red]\-&quot;\&quot;#,##0.00"/>
    <numFmt numFmtId="176" formatCode="_-* #,##0.000_-;\-* #,##0.000_-;_-* &quot;-&quot;??_-;_-@_-"/>
    <numFmt numFmtId="177" formatCode="0###0"/>
    <numFmt numFmtId="178" formatCode="&quot;$&quot;#,##0.00;[Red]\-&quot;$&quot;#,##0.00"/>
    <numFmt numFmtId="179" formatCode="#,##0_);[Red]\(#,##0\);;@"/>
    <numFmt numFmtId="180" formatCode="_-* #,##0.00\ &quot;€&quot;_-;\-* #,##0.00\ &quot;€&quot;_-;_-* &quot;-&quot;??\ &quot;€&quot;_-;_-@_-"/>
    <numFmt numFmtId="181" formatCode="General\ ;[Red]\(General\)"/>
    <numFmt numFmtId="182" formatCode="#,##0.0"/>
    <numFmt numFmtId="183" formatCode="#."/>
    <numFmt numFmtId="184" formatCode="&quot;Rs.&quot;#,##0.00_);\(&quot;Rs.&quot;#,##0.00\)"/>
    <numFmt numFmtId="185" formatCode="_-* #,##0\ _P_t_s_-;\-* #,##0\ _P_t_s_-;_-* &quot;-&quot;\ _P_t_s_-;_-@_-"/>
    <numFmt numFmtId="186" formatCode="_-* #,##0.00\ _P_t_s_-;\-* #,##0.00\ _P_t_s_-;_-* &quot;-&quot;??\ _P_t_s_-;_-@_-"/>
    <numFmt numFmtId="187" formatCode="_-* #,##0\ _F_-;\-* #,##0\ _F_-;_-* &quot;-&quot;\ _F_-;_-@_-"/>
    <numFmt numFmtId="188" formatCode="_-* #,##0.00\ _F_-;\-* #,##0.00\ _F_-;_-* &quot;-&quot;??\ _F_-;_-@_-"/>
    <numFmt numFmtId="189" formatCode="_-&quot;£&quot;* #,##0_-;\-&quot;£&quot;* #,##0_-;_-&quot;£&quot;* &quot;-&quot;_-;_-@_-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#,##0_);[Red]\(#,##0\);0_);@"/>
    <numFmt numFmtId="193" formatCode="0##0"/>
    <numFmt numFmtId="194" formatCode="0.00_)"/>
    <numFmt numFmtId="195" formatCode="_ &quot;CHF&quot;\ * #,##0_ ;_ &quot;CHF&quot;\ * \-#,##0_ ;_ &quot;CHF&quot;\ * &quot;-&quot;_ ;_ @_ "/>
    <numFmt numFmtId="196" formatCode="_ &quot;kr&quot;\ * #,##0_ ;_ &quot;kr&quot;\ * \-#,##0_ ;_ &quot;kr&quot;\ * &quot;-&quot;_ ;_ @_ "/>
    <numFmt numFmtId="197" formatCode="_ &quot;CHF&quot;\ * #,##0.00_ ;_ &quot;CHF&quot;\ * \-#,##0.00_ ;_ &quot;CHF&quot;\ * &quot;-&quot;??_ ;_ @_ "/>
    <numFmt numFmtId="198" formatCode="_ &quot;Fr.&quot;\ * #,##0_ ;_ &quot;Fr.&quot;\ * \-#,##0_ ;_ &quot;Fr.&quot;\ * &quot;-&quot;_ ;_ @_ "/>
    <numFmt numFmtId="199" formatCode="_ &quot;Fr.&quot;\ * #,##0.00_ ;_ &quot;Fr.&quot;\ * \-#,##0.00_ ;_ &quot;Fr.&quot;\ * &quot;-&quot;??_ ;_ @_ 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.00;[Red]&quot;\&quot;\-#,##0.00"/>
    <numFmt numFmtId="203" formatCode="&quot;\&quot;#,##0;[Red]&quot;\&quot;\-#,##0"/>
    <numFmt numFmtId="204" formatCode="_ * #,##0_ ;_ * \-#,##0_ ;_ * &quot;-&quot;??_ ;_ @_ "/>
    <numFmt numFmtId="205" formatCode="_ * #,##0.0_ ;_ * \-#,##0.0_ ;_ * &quot;-&quot;?_ ;_ @_ "/>
  </numFmts>
  <fonts count="87">
    <font>
      <sz val="11"/>
      <color theme="1"/>
      <name val="Adani Regula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ani Regular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dani Regular"/>
    </font>
    <font>
      <sz val="12"/>
      <color theme="1"/>
      <name val="Adani Regular"/>
    </font>
    <font>
      <sz val="12"/>
      <name val="Adani Regular"/>
    </font>
    <font>
      <sz val="11"/>
      <color indexed="8"/>
      <name val="Calibri"/>
      <family val="2"/>
    </font>
    <font>
      <b/>
      <sz val="12"/>
      <color rgb="FF0000FF"/>
      <name val="Adani Regular"/>
    </font>
    <font>
      <sz val="11"/>
      <color theme="1"/>
      <name val="Calibri"/>
      <family val="2"/>
    </font>
    <font>
      <sz val="12"/>
      <name val="Times New Roman"/>
      <family val="1"/>
    </font>
    <font>
      <sz val="10"/>
      <name val="Helv"/>
      <charset val="204"/>
    </font>
    <font>
      <sz val="10"/>
      <name val="굴림체"/>
      <family val="3"/>
      <charset val="129"/>
    </font>
    <font>
      <sz val="11"/>
      <name val="Arial"/>
      <family val="2"/>
    </font>
    <font>
      <sz val="10"/>
      <name val="Helv"/>
    </font>
    <font>
      <sz val="11"/>
      <name val="‚l‚r ‚oƒSƒVƒbƒN"/>
      <family val="3"/>
      <charset val="128"/>
    </font>
    <font>
      <sz val="11"/>
      <color indexed="9"/>
      <name val="Calibri"/>
      <family val="2"/>
    </font>
    <font>
      <sz val="14"/>
      <name val="AngsanaUPC"/>
      <family val="1"/>
    </font>
    <font>
      <sz val="12"/>
      <name val="¹UAAA¼"/>
      <family val="3"/>
      <charset val="129"/>
    </font>
    <font>
      <sz val="10"/>
      <name val="Times New Roman"/>
      <family val="1"/>
    </font>
    <font>
      <sz val="11"/>
      <color indexed="20"/>
      <name val="Calibri"/>
      <family val="2"/>
    </font>
    <font>
      <b/>
      <sz val="11"/>
      <color indexed="8"/>
      <name val="Arial"/>
      <family val="2"/>
    </font>
    <font>
      <sz val="7"/>
      <name val="Helv"/>
    </font>
    <font>
      <b/>
      <sz val="10"/>
      <name val="MS Sans Serif"/>
      <family val="2"/>
    </font>
    <font>
      <sz val="10"/>
      <name val="MS Sans Serif"/>
      <family val="2"/>
    </font>
    <font>
      <sz val="12"/>
      <name val="¹ÙÅÁÃ¼"/>
      <charset val="129"/>
    </font>
    <font>
      <sz val="11"/>
      <name val="µ¸¿ò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12"/>
      <name val="Times New Roman"/>
      <family val="1"/>
    </font>
    <font>
      <sz val="11"/>
      <name val="Courier"/>
      <family val="3"/>
    </font>
    <font>
      <b/>
      <u/>
      <sz val="11"/>
      <name val="Times New Roman"/>
      <family val="1"/>
    </font>
    <font>
      <sz val="12"/>
      <name val="Helv"/>
    </font>
    <font>
      <sz val="10"/>
      <name val="Arial"/>
      <family val="2"/>
      <charset val="204"/>
    </font>
    <font>
      <sz val="12"/>
      <name val="SWISS"/>
    </font>
    <font>
      <sz val="10"/>
      <name val="Century Gothic"/>
      <family val="2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4"/>
      <color indexed="8"/>
      <name val="SWISS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0"/>
      <name val="Century Gothic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b/>
      <sz val="13"/>
      <color indexed="9"/>
      <name val="Times New Roman"/>
      <family val="1"/>
    </font>
    <font>
      <b/>
      <sz val="14"/>
      <name val="Helv"/>
    </font>
    <font>
      <sz val="11"/>
      <color indexed="52"/>
      <name val="Calibri"/>
      <family val="2"/>
    </font>
    <font>
      <b/>
      <sz val="9"/>
      <name val="Arial"/>
      <family val="2"/>
    </font>
    <font>
      <sz val="12"/>
      <name val="Frutiger-Light"/>
    </font>
    <font>
      <sz val="10"/>
      <name val="Arabic Transparent"/>
      <charset val="178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sz val="7"/>
      <color indexed="10"/>
      <name val="Helv"/>
    </font>
    <font>
      <b/>
      <u/>
      <sz val="10"/>
      <color indexed="18"/>
      <name val="Century Gothic"/>
      <family val="2"/>
    </font>
    <font>
      <u/>
      <sz val="9"/>
      <color indexed="36"/>
      <name val="Arial"/>
      <family val="2"/>
    </font>
    <font>
      <sz val="9"/>
      <name val="Arial"/>
      <family val="2"/>
    </font>
    <font>
      <b/>
      <sz val="12"/>
      <color indexed="18"/>
      <name val="Times New Roman"/>
      <family val="1"/>
    </font>
    <font>
      <b/>
      <sz val="12"/>
      <color indexed="48"/>
      <name val="Arial"/>
      <family val="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indexed="56"/>
      <name val="Cambria"/>
      <family val="2"/>
    </font>
    <font>
      <b/>
      <i/>
      <sz val="12"/>
      <name val="Times New Roman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b/>
      <sz val="12"/>
      <color theme="1"/>
      <name val="Adani Regular"/>
    </font>
    <font>
      <sz val="12"/>
      <color rgb="FF0000FF"/>
      <name val="Adani Regular"/>
    </font>
    <font>
      <sz val="12"/>
      <color rgb="FF0033CC"/>
      <name val="Adani Regular"/>
    </font>
    <font>
      <sz val="16"/>
      <color theme="1"/>
      <name val="Adani Regular"/>
    </font>
    <font>
      <b/>
      <sz val="16"/>
      <name val="Adani Regular"/>
    </font>
    <font>
      <sz val="16"/>
      <name val="Adani Regula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9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2">
    <xf numFmtId="0" fontId="0" fillId="0" borderId="0"/>
    <xf numFmtId="0" fontId="6" fillId="0" borderId="0"/>
    <xf numFmtId="0" fontId="7" fillId="0" borderId="0"/>
    <xf numFmtId="9" fontId="1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1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14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170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 applyFill="0" applyBorder="0">
      <alignment vertical="center"/>
    </xf>
    <xf numFmtId="172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23" fillId="0" borderId="3">
      <protection locked="0"/>
    </xf>
    <xf numFmtId="0" fontId="24" fillId="3" borderId="0" applyNumberFormat="0" applyBorder="0" applyAlignment="0" applyProtection="0"/>
    <xf numFmtId="2" fontId="25" fillId="0" borderId="0" applyNumberFormat="0" applyFont="0" applyAlignment="0">
      <alignment horizontal="center" vertical="center"/>
    </xf>
    <xf numFmtId="2" fontId="25" fillId="0" borderId="0">
      <alignment horizontal="center" vertical="center"/>
    </xf>
    <xf numFmtId="3" fontId="26" fillId="0" borderId="0"/>
    <xf numFmtId="164" fontId="27" fillId="0" borderId="4" applyAlignment="0" applyProtection="0"/>
    <xf numFmtId="38" fontId="28" fillId="0" borderId="0" applyFill="0" applyBorder="0" applyAlignment="0" applyProtection="0"/>
    <xf numFmtId="0" fontId="22" fillId="0" borderId="0"/>
    <xf numFmtId="0" fontId="29" fillId="0" borderId="0"/>
    <xf numFmtId="0" fontId="22" fillId="0" borderId="0"/>
    <xf numFmtId="0" fontId="30" fillId="0" borderId="0"/>
    <xf numFmtId="0" fontId="31" fillId="20" borderId="7" applyNumberFormat="0" applyAlignment="0" applyProtection="0"/>
    <xf numFmtId="0" fontId="32" fillId="21" borderId="8" applyNumberFormat="0" applyAlignment="0" applyProtection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34" fillId="0" borderId="0"/>
    <xf numFmtId="174" fontId="35" fillId="0" borderId="9" applyNumberFormat="0" applyBorder="0" applyAlignment="0" applyProtection="0">
      <protection locked="0"/>
    </xf>
    <xf numFmtId="177" fontId="36" fillId="22" borderId="0" applyFill="0">
      <alignment horizontal="left" vertical="top"/>
      <protection locked="0"/>
    </xf>
    <xf numFmtId="178" fontId="7" fillId="0" borderId="0" applyFont="0" applyFill="0" applyBorder="0" applyAlignment="0" applyProtection="0"/>
    <xf numFmtId="0" fontId="37" fillId="0" borderId="0"/>
    <xf numFmtId="0" fontId="37" fillId="0" borderId="10"/>
    <xf numFmtId="0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3" borderId="0"/>
    <xf numFmtId="179" fontId="40" fillId="0" borderId="0" applyFont="0" applyFill="0" applyBorder="0">
      <alignment horizontal="left" vertical="top" wrapText="1"/>
      <protection locked="0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23" borderId="10"/>
    <xf numFmtId="0" fontId="39" fillId="23" borderId="10"/>
    <xf numFmtId="0" fontId="41" fillId="24" borderId="0"/>
    <xf numFmtId="0" fontId="7" fillId="0" borderId="0" applyNumberFormat="0" applyFont="0" applyFill="0" applyBorder="0" applyProtection="0"/>
    <xf numFmtId="18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" fontId="7" fillId="0" borderId="0" applyFont="0" applyFill="0" applyBorder="0" applyAlignment="0" applyProtection="0"/>
    <xf numFmtId="181" fontId="40" fillId="0" borderId="0" applyFont="0">
      <alignment horizontal="left"/>
      <protection locked="0"/>
    </xf>
    <xf numFmtId="0" fontId="23" fillId="0" borderId="11" applyNumberFormat="0" applyFill="0" applyBorder="0" applyAlignment="0" applyProtection="0">
      <protection locked="0"/>
    </xf>
    <xf numFmtId="0" fontId="43" fillId="23" borderId="12"/>
    <xf numFmtId="0" fontId="43" fillId="23" borderId="10"/>
    <xf numFmtId="0" fontId="43" fillId="25" borderId="10"/>
    <xf numFmtId="182" fontId="44" fillId="0" borderId="13">
      <alignment horizontal="right"/>
    </xf>
    <xf numFmtId="0" fontId="45" fillId="4" borderId="0" applyNumberFormat="0" applyBorder="0" applyAlignment="0" applyProtection="0"/>
    <xf numFmtId="38" fontId="46" fillId="26" borderId="0" applyNumberFormat="0" applyBorder="0" applyAlignment="0" applyProtection="0"/>
    <xf numFmtId="177" fontId="47" fillId="0" borderId="0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183" fontId="52" fillId="0" borderId="0">
      <protection locked="0"/>
    </xf>
    <xf numFmtId="183" fontId="52" fillId="0" borderId="0">
      <protection locked="0"/>
    </xf>
    <xf numFmtId="0" fontId="7" fillId="0" borderId="0" applyNumberFormat="0" applyBorder="0" applyAlignment="0"/>
    <xf numFmtId="0" fontId="53" fillId="0" borderId="0" applyNumberFormat="0" applyFill="0" applyBorder="0" applyAlignment="0" applyProtection="0">
      <alignment vertical="top"/>
      <protection locked="0"/>
    </xf>
    <xf numFmtId="184" fontId="7" fillId="0" borderId="0" applyProtection="0">
      <alignment horizontal="center"/>
    </xf>
    <xf numFmtId="10" fontId="46" fillId="27" borderId="1" applyNumberFormat="0" applyBorder="0" applyAlignment="0" applyProtection="0"/>
    <xf numFmtId="0" fontId="54" fillId="7" borderId="7" applyNumberFormat="0" applyAlignment="0" applyProtection="0"/>
    <xf numFmtId="0" fontId="55" fillId="28" borderId="0"/>
    <xf numFmtId="177" fontId="40" fillId="0" borderId="0" applyFont="0">
      <alignment horizontal="left"/>
    </xf>
    <xf numFmtId="177" fontId="40" fillId="0" borderId="0" applyFont="0" applyFill="0" applyBorder="0">
      <alignment horizontal="left"/>
    </xf>
    <xf numFmtId="0" fontId="56" fillId="25" borderId="10"/>
    <xf numFmtId="40" fontId="46" fillId="0" borderId="0" applyFont="0">
      <protection locked="0"/>
    </xf>
    <xf numFmtId="0" fontId="57" fillId="0" borderId="18" applyNumberFormat="0" applyFill="0" applyAlignment="0" applyProtection="0"/>
    <xf numFmtId="177" fontId="40" fillId="0" borderId="0" applyFont="0" applyFill="0" applyBorder="0">
      <alignment horizontal="left"/>
    </xf>
    <xf numFmtId="177" fontId="40" fillId="0" borderId="0" applyFont="0" applyFill="0" applyBorder="0">
      <alignment horizontal="left"/>
    </xf>
    <xf numFmtId="179" fontId="58" fillId="0" borderId="0">
      <alignment horizontal="left" vertical="top"/>
      <protection locked="0"/>
    </xf>
    <xf numFmtId="179" fontId="46" fillId="0" borderId="0" applyFont="0"/>
    <xf numFmtId="185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7" fontId="40" fillId="0" borderId="0" applyFont="0" applyFill="0" applyBorder="0">
      <alignment horizontal="left"/>
    </xf>
    <xf numFmtId="18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19" applyNumberFormat="0">
      <alignment horizontal="right"/>
    </xf>
    <xf numFmtId="177" fontId="40" fillId="0" borderId="0" applyFont="0">
      <alignment horizontal="left"/>
    </xf>
    <xf numFmtId="0" fontId="61" fillId="29" borderId="0" applyNumberFormat="0" applyBorder="0" applyAlignment="0" applyProtection="0"/>
    <xf numFmtId="37" fontId="62" fillId="0" borderId="0"/>
    <xf numFmtId="0" fontId="63" fillId="0" borderId="0"/>
    <xf numFmtId="169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1" fillId="0" borderId="0"/>
    <xf numFmtId="0" fontId="11" fillId="0" borderId="0"/>
    <xf numFmtId="0" fontId="7" fillId="0" borderId="0"/>
    <xf numFmtId="0" fontId="7" fillId="30" borderId="20" applyNumberFormat="0" applyFont="0" applyAlignment="0" applyProtection="0"/>
    <xf numFmtId="181" fontId="46" fillId="0" borderId="0" applyFont="0">
      <protection locked="0"/>
    </xf>
    <xf numFmtId="0" fontId="64" fillId="20" borderId="21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 applyFont="0"/>
    <xf numFmtId="9" fontId="7" fillId="0" borderId="0" applyFont="0" applyFill="0" applyBorder="0" applyAlignment="0" applyProtection="0"/>
    <xf numFmtId="40" fontId="40" fillId="0" borderId="0" applyFont="0">
      <protection locked="0"/>
    </xf>
    <xf numFmtId="40" fontId="47" fillId="0" borderId="0" applyFont="0">
      <protection locked="0"/>
    </xf>
    <xf numFmtId="3" fontId="66" fillId="0" borderId="0"/>
    <xf numFmtId="0" fontId="37" fillId="0" borderId="0"/>
    <xf numFmtId="0" fontId="39" fillId="23" borderId="0"/>
    <xf numFmtId="179" fontId="67" fillId="0" borderId="0" applyFont="0">
      <alignment horizontal="left"/>
    </xf>
    <xf numFmtId="0" fontId="6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5" fillId="0" borderId="0"/>
    <xf numFmtId="179" fontId="69" fillId="0" borderId="0">
      <alignment horizontal="right" vertical="top"/>
      <protection locked="0"/>
    </xf>
    <xf numFmtId="0" fontId="70" fillId="0" borderId="0" applyNumberFormat="0" applyProtection="0">
      <alignment wrapText="1"/>
      <protection locked="0"/>
    </xf>
    <xf numFmtId="192" fontId="34" fillId="0" borderId="22">
      <alignment vertical="center"/>
    </xf>
    <xf numFmtId="0" fontId="23" fillId="0" borderId="0">
      <alignment horizontal="right"/>
    </xf>
    <xf numFmtId="179" fontId="40" fillId="0" borderId="0" applyFont="0">
      <protection locked="0"/>
    </xf>
    <xf numFmtId="179" fontId="40" fillId="0" borderId="0" applyFill="0" applyProtection="0">
      <protection locked="0"/>
    </xf>
    <xf numFmtId="177" fontId="69" fillId="31" borderId="0" applyNumberFormat="0" applyAlignment="0">
      <alignment horizontal="left" vertical="top"/>
    </xf>
    <xf numFmtId="0" fontId="71" fillId="0" borderId="5">
      <alignment horizontal="center" vertical="top"/>
    </xf>
    <xf numFmtId="0" fontId="37" fillId="0" borderId="10"/>
    <xf numFmtId="0" fontId="46" fillId="0" borderId="23" applyNumberFormat="0" applyProtection="0"/>
    <xf numFmtId="40" fontId="72" fillId="0" borderId="0"/>
    <xf numFmtId="0" fontId="73" fillId="24" borderId="0"/>
    <xf numFmtId="0" fontId="74" fillId="0" borderId="0" applyNumberFormat="0" applyFill="0" applyBorder="0" applyAlignment="0" applyProtection="0"/>
    <xf numFmtId="177" fontId="75" fillId="0" borderId="24" applyNumberFormat="0" applyFill="0" applyProtection="0">
      <alignment horizontal="center"/>
    </xf>
    <xf numFmtId="0" fontId="76" fillId="0" borderId="25" applyNumberFormat="0" applyFill="0" applyAlignment="0" applyProtection="0"/>
    <xf numFmtId="179" fontId="47" fillId="0" borderId="0"/>
    <xf numFmtId="0" fontId="56" fillId="0" borderId="12"/>
    <xf numFmtId="0" fontId="56" fillId="0" borderId="1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40" fillId="0" borderId="0" applyFill="0">
      <alignment horizontal="center"/>
    </xf>
    <xf numFmtId="179" fontId="40" fillId="0" borderId="0" applyFont="0">
      <alignment horizontal="center"/>
      <protection locked="0"/>
    </xf>
    <xf numFmtId="194" fontId="58" fillId="0" borderId="1">
      <alignment horizontal="center" vertical="center"/>
    </xf>
    <xf numFmtId="194" fontId="58" fillId="0" borderId="1">
      <alignment horizontal="center" vertical="center"/>
    </xf>
    <xf numFmtId="194" fontId="58" fillId="0" borderId="1">
      <alignment horizontal="center" vertical="center"/>
    </xf>
    <xf numFmtId="195" fontId="1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33" fillId="0" borderId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9" fillId="0" borderId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16" fillId="0" borderId="0"/>
    <xf numFmtId="0" fontId="7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128">
    <xf numFmtId="0" fontId="0" fillId="0" borderId="0" xfId="0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81" fillId="0" borderId="0" xfId="1" applyFont="1" applyAlignment="1">
      <alignment vertical="center"/>
    </xf>
    <xf numFmtId="0" fontId="9" fillId="0" borderId="0" xfId="1" applyFont="1"/>
    <xf numFmtId="0" fontId="84" fillId="0" borderId="0" xfId="1" applyFont="1" applyAlignment="1">
      <alignment vertical="center"/>
    </xf>
    <xf numFmtId="205" fontId="9" fillId="0" borderId="0" xfId="1" applyNumberFormat="1" applyFont="1" applyAlignment="1">
      <alignment vertical="center"/>
    </xf>
    <xf numFmtId="204" fontId="9" fillId="0" borderId="1" xfId="31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vertical="center" wrapText="1"/>
    </xf>
    <xf numFmtId="15" fontId="85" fillId="0" borderId="1" xfId="1" applyNumberFormat="1" applyFont="1" applyBorder="1" applyAlignment="1">
      <alignment horizontal="center" vertical="center" shrinkToFit="1"/>
    </xf>
    <xf numFmtId="14" fontId="85" fillId="0" borderId="1" xfId="1" applyNumberFormat="1" applyFont="1" applyBorder="1" applyAlignment="1">
      <alignment horizontal="center" vertical="center" shrinkToFit="1"/>
    </xf>
    <xf numFmtId="0" fontId="10" fillId="0" borderId="1" xfId="10" applyFont="1" applyBorder="1" applyAlignment="1">
      <alignment horizontal="centerContinuous" vertical="center" wrapText="1" shrinkToFit="1"/>
    </xf>
    <xf numFmtId="0" fontId="8" fillId="0" borderId="1" xfId="10" applyFont="1" applyBorder="1" applyAlignment="1">
      <alignment horizontal="centerContinuous" vertical="center" shrinkToFit="1"/>
    </xf>
    <xf numFmtId="0" fontId="8" fillId="0" borderId="1" xfId="10" applyFont="1" applyBorder="1" applyAlignment="1">
      <alignment horizontal="centerContinuous" vertical="center" wrapText="1"/>
    </xf>
    <xf numFmtId="0" fontId="10" fillId="0" borderId="1" xfId="10" applyFont="1" applyBorder="1" applyAlignment="1">
      <alignment horizontal="centerContinuous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  <protection locked="0"/>
    </xf>
    <xf numFmtId="168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vertical="center"/>
    </xf>
    <xf numFmtId="3" fontId="10" fillId="0" borderId="1" xfId="1" applyNumberFormat="1" applyFont="1" applyBorder="1" applyAlignment="1" applyProtection="1">
      <alignment horizontal="right" vertical="center"/>
      <protection locked="0"/>
    </xf>
    <xf numFmtId="3" fontId="8" fillId="0" borderId="1" xfId="1" applyNumberFormat="1" applyFont="1" applyBorder="1" applyAlignment="1" applyProtection="1">
      <alignment horizontal="right" vertical="center"/>
      <protection locked="0"/>
    </xf>
    <xf numFmtId="0" fontId="10" fillId="0" borderId="1" xfId="1" applyFont="1" applyBorder="1" applyAlignment="1">
      <alignment vertical="center" wrapText="1"/>
    </xf>
    <xf numFmtId="204" fontId="10" fillId="0" borderId="1" xfId="311" applyNumberFormat="1" applyFont="1" applyFill="1" applyBorder="1" applyAlignment="1">
      <alignment vertical="center"/>
    </xf>
    <xf numFmtId="49" fontId="10" fillId="0" borderId="1" xfId="1" applyNumberFormat="1" applyFont="1" applyBorder="1" applyAlignment="1">
      <alignment horizontal="left" vertical="center" wrapText="1"/>
    </xf>
    <xf numFmtId="204" fontId="10" fillId="0" borderId="1" xfId="311" quotePrefix="1" applyNumberFormat="1" applyFont="1" applyFill="1" applyBorder="1" applyAlignment="1">
      <alignment vertical="center"/>
    </xf>
    <xf numFmtId="204" fontId="10" fillId="0" borderId="1" xfId="311" applyNumberFormat="1" applyFont="1" applyFill="1" applyBorder="1" applyAlignment="1" applyProtection="1">
      <alignment horizontal="center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2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justify" wrapText="1"/>
    </xf>
    <xf numFmtId="0" fontId="12" fillId="0" borderId="1" xfId="0" applyFont="1" applyBorder="1" applyAlignment="1">
      <alignment vertical="center" wrapText="1"/>
    </xf>
    <xf numFmtId="0" fontId="82" fillId="0" borderId="1" xfId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shrinkToFit="1"/>
    </xf>
    <xf numFmtId="0" fontId="12" fillId="0" borderId="1" xfId="1" applyFont="1" applyBorder="1" applyAlignment="1">
      <alignment vertical="center"/>
    </xf>
    <xf numFmtId="0" fontId="83" fillId="0" borderId="1" xfId="1" applyFont="1" applyBorder="1"/>
    <xf numFmtId="0" fontId="8" fillId="0" borderId="1" xfId="1" applyFont="1" applyBorder="1" applyAlignment="1">
      <alignment vertical="center" wrapText="1"/>
    </xf>
    <xf numFmtId="204" fontId="8" fillId="0" borderId="1" xfId="311" applyNumberFormat="1" applyFont="1" applyFill="1" applyBorder="1" applyAlignment="1">
      <alignment vertical="center"/>
    </xf>
    <xf numFmtId="49" fontId="8" fillId="0" borderId="35" xfId="1" applyNumberFormat="1" applyFont="1" applyBorder="1" applyAlignment="1">
      <alignment horizontal="center" vertical="center" wrapText="1"/>
    </xf>
    <xf numFmtId="15" fontId="85" fillId="0" borderId="26" xfId="1" applyNumberFormat="1" applyFont="1" applyBorder="1" applyAlignment="1">
      <alignment horizontal="center" vertical="center" shrinkToFit="1"/>
    </xf>
    <xf numFmtId="49" fontId="8" fillId="0" borderId="28" xfId="1" applyNumberFormat="1" applyFont="1" applyBorder="1" applyAlignment="1">
      <alignment horizontal="center" vertical="center" wrapText="1"/>
    </xf>
    <xf numFmtId="14" fontId="85" fillId="0" borderId="29" xfId="1" applyNumberFormat="1" applyFont="1" applyBorder="1" applyAlignment="1">
      <alignment horizontal="center" vertical="center" shrinkToFit="1"/>
    </xf>
    <xf numFmtId="49" fontId="8" fillId="0" borderId="36" xfId="1" applyNumberFormat="1" applyFont="1" applyBorder="1" applyAlignment="1">
      <alignment horizontal="center" vertical="center" wrapText="1"/>
    </xf>
    <xf numFmtId="15" fontId="85" fillId="0" borderId="37" xfId="1" applyNumberFormat="1" applyFont="1" applyBorder="1" applyAlignment="1">
      <alignment horizontal="center" vertical="center" shrinkToFit="1"/>
    </xf>
    <xf numFmtId="14" fontId="85" fillId="0" borderId="37" xfId="1" applyNumberFormat="1" applyFont="1" applyBorder="1" applyAlignment="1">
      <alignment horizontal="center" vertical="center" shrinkToFit="1"/>
    </xf>
    <xf numFmtId="14" fontId="85" fillId="0" borderId="38" xfId="1" applyNumberFormat="1" applyFont="1" applyBorder="1" applyAlignment="1">
      <alignment horizontal="center" vertical="center" shrinkToFit="1"/>
    </xf>
    <xf numFmtId="0" fontId="85" fillId="0" borderId="35" xfId="10" applyFont="1" applyBorder="1" applyAlignment="1">
      <alignment horizontal="center" vertical="center" shrinkToFit="1"/>
    </xf>
    <xf numFmtId="0" fontId="85" fillId="0" borderId="26" xfId="10" applyFont="1" applyBorder="1" applyAlignment="1">
      <alignment horizontal="centerContinuous" vertical="center" wrapText="1" shrinkToFit="1"/>
    </xf>
    <xf numFmtId="0" fontId="85" fillId="0" borderId="26" xfId="10" applyFont="1" applyBorder="1" applyAlignment="1">
      <alignment horizontal="centerContinuous" vertical="center" shrinkToFit="1"/>
    </xf>
    <xf numFmtId="0" fontId="86" fillId="0" borderId="26" xfId="10" applyFont="1" applyBorder="1" applyAlignment="1">
      <alignment horizontal="centerContinuous" vertical="center" shrinkToFit="1"/>
    </xf>
    <xf numFmtId="0" fontId="85" fillId="0" borderId="27" xfId="10" applyFont="1" applyBorder="1" applyAlignment="1">
      <alignment horizontal="centerContinuous" vertical="center" shrinkToFit="1"/>
    </xf>
    <xf numFmtId="0" fontId="8" fillId="0" borderId="28" xfId="10" applyFont="1" applyBorder="1" applyAlignment="1">
      <alignment horizontal="center" vertical="center"/>
    </xf>
    <xf numFmtId="0" fontId="8" fillId="0" borderId="29" xfId="10" applyFont="1" applyBorder="1" applyAlignment="1">
      <alignment horizontal="centerContinuous" vertical="center" wrapText="1"/>
    </xf>
    <xf numFmtId="49" fontId="8" fillId="0" borderId="28" xfId="1" applyNumberFormat="1" applyFont="1" applyBorder="1" applyAlignment="1">
      <alignment horizontal="center" vertical="center"/>
    </xf>
    <xf numFmtId="49" fontId="8" fillId="0" borderId="29" xfId="1" applyNumberFormat="1" applyFont="1" applyBorder="1" applyAlignment="1">
      <alignment horizontal="centerContinuous" vertical="center" wrapText="1"/>
    </xf>
    <xf numFmtId="1" fontId="8" fillId="0" borderId="36" xfId="1" applyNumberFormat="1" applyFont="1" applyBorder="1" applyAlignment="1">
      <alignment horizontal="center" vertical="center" shrinkToFit="1"/>
    </xf>
    <xf numFmtId="1" fontId="8" fillId="0" borderId="37" xfId="1" applyNumberFormat="1" applyFont="1" applyBorder="1" applyAlignment="1">
      <alignment horizontal="center" vertical="center" wrapText="1" shrinkToFit="1"/>
    </xf>
    <xf numFmtId="1" fontId="8" fillId="0" borderId="37" xfId="1" applyNumberFormat="1" applyFont="1" applyBorder="1" applyAlignment="1">
      <alignment horizontal="center" vertical="center" shrinkToFit="1"/>
    </xf>
    <xf numFmtId="49" fontId="8" fillId="0" borderId="37" xfId="1" applyNumberFormat="1" applyFont="1" applyBorder="1" applyAlignment="1">
      <alignment horizontal="center" vertical="center" wrapText="1"/>
    </xf>
    <xf numFmtId="49" fontId="10" fillId="0" borderId="37" xfId="1" applyNumberFormat="1" applyFont="1" applyBorder="1" applyAlignment="1">
      <alignment horizontal="center" vertical="center" shrinkToFit="1"/>
    </xf>
    <xf numFmtId="49" fontId="8" fillId="0" borderId="38" xfId="1" applyNumberFormat="1" applyFont="1" applyBorder="1" applyAlignment="1">
      <alignment horizontal="center" vertical="center" shrinkToFit="1"/>
    </xf>
    <xf numFmtId="1" fontId="8" fillId="0" borderId="35" xfId="1" applyNumberFormat="1" applyFont="1" applyBorder="1" applyAlignment="1">
      <alignment horizontal="center" vertical="center"/>
    </xf>
    <xf numFmtId="49" fontId="8" fillId="0" borderId="26" xfId="1" applyNumberFormat="1" applyFont="1" applyBorder="1" applyAlignment="1">
      <alignment horizontal="left" vertical="center" wrapText="1"/>
    </xf>
    <xf numFmtId="0" fontId="10" fillId="0" borderId="26" xfId="1" applyFont="1" applyBorder="1" applyAlignment="1">
      <alignment horizontal="center" vertical="center"/>
    </xf>
    <xf numFmtId="0" fontId="10" fillId="0" borderId="26" xfId="1" applyFont="1" applyBorder="1" applyAlignment="1" applyProtection="1">
      <alignment horizontal="center" vertical="center"/>
      <protection locked="0"/>
    </xf>
    <xf numFmtId="1" fontId="8" fillId="0" borderId="27" xfId="1" applyNumberFormat="1" applyFont="1" applyBorder="1" applyAlignment="1" applyProtection="1">
      <alignment horizontal="center" vertical="center"/>
      <protection locked="0"/>
    </xf>
    <xf numFmtId="168" fontId="8" fillId="0" borderId="28" xfId="1" applyNumberFormat="1" applyFont="1" applyBorder="1" applyAlignment="1">
      <alignment horizontal="center" vertical="center"/>
    </xf>
    <xf numFmtId="0" fontId="10" fillId="0" borderId="29" xfId="1" applyFont="1" applyBorder="1" applyAlignment="1" applyProtection="1">
      <alignment horizontal="center" vertical="center"/>
      <protection locked="0"/>
    </xf>
    <xf numFmtId="3" fontId="10" fillId="0" borderId="29" xfId="1" applyNumberFormat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>
      <alignment horizontal="center" vertical="center"/>
    </xf>
    <xf numFmtId="3" fontId="8" fillId="0" borderId="29" xfId="1" applyNumberFormat="1" applyFont="1" applyBorder="1" applyAlignment="1" applyProtection="1">
      <alignment horizontal="right" vertical="center"/>
      <protection locked="0"/>
    </xf>
    <xf numFmtId="0" fontId="10" fillId="0" borderId="28" xfId="1" applyFont="1" applyBorder="1" applyAlignment="1">
      <alignment horizontal="center" vertical="center"/>
    </xf>
    <xf numFmtId="0" fontId="81" fillId="0" borderId="32" xfId="1" applyFont="1" applyBorder="1" applyAlignment="1">
      <alignment horizontal="center" vertical="center"/>
    </xf>
    <xf numFmtId="204" fontId="81" fillId="0" borderId="37" xfId="311" applyNumberFormat="1" applyFont="1" applyBorder="1" applyAlignment="1">
      <alignment horizontal="center" vertical="center"/>
    </xf>
    <xf numFmtId="0" fontId="81" fillId="0" borderId="34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0" fontId="10" fillId="0" borderId="43" xfId="1" applyFont="1" applyBorder="1" applyAlignment="1">
      <alignment vertical="center" wrapText="1"/>
    </xf>
    <xf numFmtId="49" fontId="10" fillId="0" borderId="43" xfId="1" applyNumberFormat="1" applyFont="1" applyBorder="1" applyAlignment="1">
      <alignment horizontal="center" vertical="center"/>
    </xf>
    <xf numFmtId="1" fontId="8" fillId="0" borderId="43" xfId="1" applyNumberFormat="1" applyFont="1" applyBorder="1" applyAlignment="1">
      <alignment horizontal="center" vertical="center"/>
    </xf>
    <xf numFmtId="168" fontId="8" fillId="0" borderId="43" xfId="1" applyNumberFormat="1" applyFont="1" applyBorder="1" applyAlignment="1">
      <alignment horizontal="center" vertical="center"/>
    </xf>
    <xf numFmtId="204" fontId="10" fillId="0" borderId="43" xfId="311" applyNumberFormat="1" applyFont="1" applyFill="1" applyBorder="1" applyAlignment="1" applyProtection="1">
      <alignment horizontal="center" vertical="center"/>
      <protection locked="0"/>
    </xf>
    <xf numFmtId="3" fontId="10" fillId="0" borderId="43" xfId="1" applyNumberFormat="1" applyFont="1" applyBorder="1" applyAlignment="1" applyProtection="1">
      <alignment horizontal="right" vertical="center"/>
      <protection locked="0"/>
    </xf>
    <xf numFmtId="3" fontId="10" fillId="0" borderId="43" xfId="1" applyNumberFormat="1" applyFont="1" applyBorder="1" applyAlignment="1" applyProtection="1">
      <alignment horizontal="center" vertical="center"/>
      <protection locked="0"/>
    </xf>
    <xf numFmtId="0" fontId="8" fillId="0" borderId="26" xfId="1" applyFont="1" applyBorder="1" applyAlignment="1">
      <alignment horizontal="left" vertical="center"/>
    </xf>
    <xf numFmtId="0" fontId="10" fillId="0" borderId="26" xfId="1" applyFont="1" applyBorder="1" applyAlignment="1">
      <alignment vertical="center"/>
    </xf>
    <xf numFmtId="0" fontId="8" fillId="0" borderId="27" xfId="1" applyFont="1" applyBorder="1" applyAlignment="1">
      <alignment vertical="center"/>
    </xf>
    <xf numFmtId="3" fontId="10" fillId="0" borderId="29" xfId="1" applyNumberFormat="1" applyFont="1" applyBorder="1" applyAlignment="1" applyProtection="1">
      <alignment horizontal="right" vertical="center"/>
      <protection locked="0"/>
    </xf>
    <xf numFmtId="0" fontId="8" fillId="0" borderId="29" xfId="1" applyFont="1" applyBorder="1" applyAlignment="1">
      <alignment horizontal="centerContinuous" vertical="center" wrapText="1"/>
    </xf>
    <xf numFmtId="49" fontId="82" fillId="0" borderId="28" xfId="1" applyNumberFormat="1" applyFont="1" applyBorder="1" applyAlignment="1">
      <alignment horizontal="center" vertical="center"/>
    </xf>
    <xf numFmtId="0" fontId="83" fillId="0" borderId="29" xfId="1" applyFont="1" applyBorder="1"/>
    <xf numFmtId="0" fontId="81" fillId="0" borderId="36" xfId="1" applyFont="1" applyBorder="1" applyAlignment="1">
      <alignment horizontal="center" vertical="center"/>
    </xf>
    <xf numFmtId="0" fontId="81" fillId="0" borderId="38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204" fontId="81" fillId="0" borderId="26" xfId="311" applyNumberFormat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204" fontId="81" fillId="0" borderId="6" xfId="311" applyNumberFormat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81" fillId="0" borderId="6" xfId="1" applyFont="1" applyBorder="1" applyAlignment="1">
      <alignment horizontal="center" vertical="center"/>
    </xf>
    <xf numFmtId="0" fontId="81" fillId="0" borderId="1" xfId="1" applyFont="1" applyBorder="1" applyAlignment="1">
      <alignment horizontal="center" vertical="center"/>
    </xf>
    <xf numFmtId="0" fontId="81" fillId="0" borderId="26" xfId="1" applyFont="1" applyBorder="1" applyAlignment="1">
      <alignment horizontal="center" vertical="center"/>
    </xf>
    <xf numFmtId="0" fontId="81" fillId="0" borderId="37" xfId="1" applyFont="1" applyBorder="1" applyAlignment="1">
      <alignment horizontal="center" vertical="center"/>
    </xf>
    <xf numFmtId="0" fontId="81" fillId="0" borderId="33" xfId="1" applyFont="1" applyBorder="1" applyAlignment="1">
      <alignment horizontal="center" vertical="center"/>
    </xf>
    <xf numFmtId="0" fontId="81" fillId="0" borderId="42" xfId="1" applyFont="1" applyBorder="1" applyAlignment="1">
      <alignment horizontal="center" vertical="center"/>
    </xf>
    <xf numFmtId="14" fontId="85" fillId="0" borderId="26" xfId="1" applyNumberFormat="1" applyFont="1" applyBorder="1" applyAlignment="1">
      <alignment horizontal="center" vertical="center" shrinkToFit="1"/>
    </xf>
    <xf numFmtId="14" fontId="85" fillId="0" borderId="27" xfId="1" applyNumberFormat="1" applyFont="1" applyBorder="1" applyAlignment="1">
      <alignment horizontal="center" vertical="center" shrinkToFit="1"/>
    </xf>
    <xf numFmtId="0" fontId="8" fillId="0" borderId="26" xfId="1" applyFont="1" applyBorder="1" applyAlignment="1">
      <alignment horizontal="center" vertical="center"/>
    </xf>
    <xf numFmtId="0" fontId="85" fillId="0" borderId="26" xfId="1" applyFont="1" applyBorder="1" applyAlignment="1">
      <alignment horizontal="left" vertical="center"/>
    </xf>
    <xf numFmtId="0" fontId="8" fillId="0" borderId="1" xfId="10" applyFont="1" applyBorder="1" applyAlignment="1">
      <alignment horizontal="center" vertical="center" wrapText="1"/>
    </xf>
    <xf numFmtId="0" fontId="85" fillId="0" borderId="1" xfId="1" applyFont="1" applyBorder="1" applyAlignment="1">
      <alignment horizontal="left" vertical="center"/>
    </xf>
    <xf numFmtId="0" fontId="85" fillId="0" borderId="37" xfId="1" applyFont="1" applyBorder="1" applyAlignment="1">
      <alignment horizontal="left" vertical="center"/>
    </xf>
    <xf numFmtId="0" fontId="85" fillId="0" borderId="39" xfId="1" applyFont="1" applyBorder="1" applyAlignment="1">
      <alignment horizontal="center" vertical="center"/>
    </xf>
    <xf numFmtId="0" fontId="85" fillId="0" borderId="40" xfId="1" applyFont="1" applyBorder="1" applyAlignment="1">
      <alignment horizontal="center" vertical="center"/>
    </xf>
    <xf numFmtId="0" fontId="85" fillId="0" borderId="41" xfId="1" applyFont="1" applyBorder="1" applyAlignment="1">
      <alignment horizontal="center" vertical="center"/>
    </xf>
  </cellXfs>
  <cellStyles count="312">
    <cellStyle name="." xfId="19" xr:uid="{00000000-0005-0000-0000-000000000000}"/>
    <cellStyle name="??                          " xfId="20" xr:uid="{00000000-0005-0000-0000-000001000000}"/>
    <cellStyle name="??_kc-elec system check list" xfId="21" xr:uid="{00000000-0005-0000-0000-000002000000}"/>
    <cellStyle name="_05.07.08, BUD-STORES" xfId="22" xr:uid="{00000000-0005-0000-0000-000003000000}"/>
    <cellStyle name="_ACE- as per approved iocl" xfId="23" xr:uid="{00000000-0005-0000-0000-000004000000}"/>
    <cellStyle name="_Approved working Main Plant Mauda 2 x 660MW final-DRD-R2" xfId="24" xr:uid="{00000000-0005-0000-0000-000005000000}"/>
    <cellStyle name="_Balance cost to complete ns40-300807" xfId="25" xr:uid="{00000000-0005-0000-0000-000006000000}"/>
    <cellStyle name="_Balance cost to complete ns40-300807_Revised 61-02 11.01.12" xfId="26" xr:uid="{00000000-0005-0000-0000-000007000000}"/>
    <cellStyle name="_BMRCL-PEENYA -LOCAL RATES -ALOK-06 06 09 (2)" xfId="27" xr:uid="{00000000-0005-0000-0000-000008000000}"/>
    <cellStyle name="_Boq NS-40, 219 as per agg." xfId="28" xr:uid="{00000000-0005-0000-0000-000009000000}"/>
    <cellStyle name="_Boq NS-40, 219 as per agg._Revised 61-02 11.01.12" xfId="29" xr:uid="{00000000-0005-0000-0000-00000A000000}"/>
    <cellStyle name="_Bplant" xfId="30" xr:uid="{00000000-0005-0000-0000-00000B000000}"/>
    <cellStyle name="_BUD-STORES" xfId="31" xr:uid="{00000000-0005-0000-0000-00000C000000}"/>
    <cellStyle name="_Cash_flow_final_tn6_-_HO" xfId="32" xr:uid="{00000000-0005-0000-0000-00000D000000}"/>
    <cellStyle name="_Cash_flow_final_tn6_-_HO_Revised 61-02 11.01.12" xfId="33" xr:uid="{00000000-0005-0000-0000-00000E000000}"/>
    <cellStyle name="_Cash_flow_final_tn7Site" xfId="34" xr:uid="{00000000-0005-0000-0000-00000F000000}"/>
    <cellStyle name="_Cash_flow_final_tn7Site_Revised 61-02 11.01.12" xfId="35" xr:uid="{00000000-0005-0000-0000-000010000000}"/>
    <cellStyle name="_CIDCO-BC&amp;EH-SCHEDULE-A-13 E 2008" xfId="36" xr:uid="{00000000-0005-0000-0000-000011000000}"/>
    <cellStyle name="_Cost to complete" xfId="37" xr:uid="{00000000-0005-0000-0000-000012000000}"/>
    <cellStyle name="_Cost to complete submitted to CRO" xfId="38" xr:uid="{00000000-0005-0000-0000-000013000000}"/>
    <cellStyle name="_Cost to complete submitted to CRO_Revised 61-02 11.01.12" xfId="39" xr:uid="{00000000-0005-0000-0000-000014000000}"/>
    <cellStyle name="_Cost to complete_Revised 61-02 11.01.12" xfId="40" xr:uid="{00000000-0005-0000-0000-000015000000}"/>
    <cellStyle name="_CVTS-BOQ" xfId="41" xr:uid="{00000000-0005-0000-0000-000016000000}"/>
    <cellStyle name="_FLS-Dolomite-PRICE WORKING-Based on Modified Qty-131008GSM" xfId="42" xr:uid="{00000000-0005-0000-0000-000017000000}"/>
    <cellStyle name="_ICFAI - Phase III with DSR Rates" xfId="43" xr:uid="{00000000-0005-0000-0000-000018000000}"/>
    <cellStyle name="_ICFAI PHASE III -  BOQ with final rates" xfId="44" xr:uid="{00000000-0005-0000-0000-000019000000}"/>
    <cellStyle name="_ICFAI ROADS 24 AUG 08" xfId="45" xr:uid="{00000000-0005-0000-0000-00001A000000}"/>
    <cellStyle name="_Indented Mat  Status 29.12 08" xfId="46" xr:uid="{00000000-0005-0000-0000-00001B000000}"/>
    <cellStyle name="_IVRCL_SOLAPUR_Working_R6- new basic rates" xfId="47" xr:uid="{00000000-0005-0000-0000-00001C000000}"/>
    <cellStyle name="_PRIME COST" xfId="48" xr:uid="{00000000-0005-0000-0000-00001D000000}"/>
    <cellStyle name="_REvised BID - ICFAI(HKD)" xfId="49" xr:uid="{00000000-0005-0000-0000-00001E000000}"/>
    <cellStyle name="_Revised Final PCA Sent Again" xfId="50" xr:uid="{00000000-0005-0000-0000-00001F000000}"/>
    <cellStyle name="_Revised Final PCA Sent Again_Revised 61-02 11.01.12" xfId="51" xr:uid="{00000000-0005-0000-0000-000020000000}"/>
    <cellStyle name="_Revised Plumbing" xfId="52" xr:uid="{00000000-0005-0000-0000-000021000000}"/>
    <cellStyle name="_Revised Quote ICFAI III 23th Aug07-FINAL" xfId="53" xr:uid="{00000000-0005-0000-0000-000022000000}"/>
    <cellStyle name="_Stores cons" xfId="54" xr:uid="{00000000-0005-0000-0000-000023000000}"/>
    <cellStyle name="•W€_G7ATD" xfId="55" xr:uid="{00000000-0005-0000-0000-000024000000}"/>
    <cellStyle name="20% - Accent1 2" xfId="56" xr:uid="{00000000-0005-0000-0000-000025000000}"/>
    <cellStyle name="20% - Accent2 2" xfId="57" xr:uid="{00000000-0005-0000-0000-000026000000}"/>
    <cellStyle name="20% - Accent3 2" xfId="58" xr:uid="{00000000-0005-0000-0000-000027000000}"/>
    <cellStyle name="20% - Accent4 2" xfId="59" xr:uid="{00000000-0005-0000-0000-000028000000}"/>
    <cellStyle name="20% - Accent5 2" xfId="60" xr:uid="{00000000-0005-0000-0000-000029000000}"/>
    <cellStyle name="20% - Accent6 2" xfId="61" xr:uid="{00000000-0005-0000-0000-00002A000000}"/>
    <cellStyle name="40% - Accent1 2" xfId="62" xr:uid="{00000000-0005-0000-0000-00002B000000}"/>
    <cellStyle name="40% - Accent2 2" xfId="63" xr:uid="{00000000-0005-0000-0000-00002C000000}"/>
    <cellStyle name="40% - Accent3 2" xfId="64" xr:uid="{00000000-0005-0000-0000-00002D000000}"/>
    <cellStyle name="40% - Accent4 2" xfId="65" xr:uid="{00000000-0005-0000-0000-00002E000000}"/>
    <cellStyle name="40% - Accent5 2" xfId="66" xr:uid="{00000000-0005-0000-0000-00002F000000}"/>
    <cellStyle name="40% - Accent6 2" xfId="67" xr:uid="{00000000-0005-0000-0000-000030000000}"/>
    <cellStyle name="60% - Accent1 2" xfId="68" xr:uid="{00000000-0005-0000-0000-000031000000}"/>
    <cellStyle name="60% - Accent2 2" xfId="69" xr:uid="{00000000-0005-0000-0000-000032000000}"/>
    <cellStyle name="60% - Accent3 2" xfId="70" xr:uid="{00000000-0005-0000-0000-000033000000}"/>
    <cellStyle name="60% - Accent4 2" xfId="71" xr:uid="{00000000-0005-0000-0000-000034000000}"/>
    <cellStyle name="60% - Accent5 2" xfId="72" xr:uid="{00000000-0005-0000-0000-000035000000}"/>
    <cellStyle name="60% - Accent6 2" xfId="73" xr:uid="{00000000-0005-0000-0000-000036000000}"/>
    <cellStyle name="75" xfId="74" xr:uid="{00000000-0005-0000-0000-000037000000}"/>
    <cellStyle name="Accent1 2" xfId="75" xr:uid="{00000000-0005-0000-0000-000038000000}"/>
    <cellStyle name="Accent2 2" xfId="76" xr:uid="{00000000-0005-0000-0000-000039000000}"/>
    <cellStyle name="Accent3 2" xfId="77" xr:uid="{00000000-0005-0000-0000-00003A000000}"/>
    <cellStyle name="Accent4 2" xfId="78" xr:uid="{00000000-0005-0000-0000-00003B000000}"/>
    <cellStyle name="Accent5 2" xfId="79" xr:uid="{00000000-0005-0000-0000-00003C000000}"/>
    <cellStyle name="Accent6 2" xfId="80" xr:uid="{00000000-0005-0000-0000-00003D000000}"/>
    <cellStyle name="ÅëÈ­ [0]_±âÅ¸" xfId="81" xr:uid="{00000000-0005-0000-0000-00003E000000}"/>
    <cellStyle name="AeE­ [0]_INQUIRY ¿μ¾÷AßAø " xfId="82" xr:uid="{00000000-0005-0000-0000-00003F000000}"/>
    <cellStyle name="ÅëÈ­_±âÅ¸" xfId="83" xr:uid="{00000000-0005-0000-0000-000040000000}"/>
    <cellStyle name="AeE­_INQUIRY ¿μ¾÷AßAø " xfId="84" xr:uid="{00000000-0005-0000-0000-000041000000}"/>
    <cellStyle name="Arial1 - Style1" xfId="85" xr:uid="{00000000-0005-0000-0000-000042000000}"/>
    <cellStyle name="Arial1 - Style2" xfId="86" xr:uid="{00000000-0005-0000-0000-000043000000}"/>
    <cellStyle name="Arial10" xfId="87" xr:uid="{00000000-0005-0000-0000-000044000000}"/>
    <cellStyle name="ÄÞ¸¶ [0]_±âÅ¸" xfId="88" xr:uid="{00000000-0005-0000-0000-000045000000}"/>
    <cellStyle name="AÞ¸¶ [0]_INQUIRY ¿?¾÷AßAø " xfId="89" xr:uid="{00000000-0005-0000-0000-000046000000}"/>
    <cellStyle name="ÄÞ¸¶_±âÅ¸" xfId="90" xr:uid="{00000000-0005-0000-0000-000047000000}"/>
    <cellStyle name="AÞ¸¶_INQUIRY ¿?¾÷AßAø " xfId="91" xr:uid="{00000000-0005-0000-0000-000048000000}"/>
    <cellStyle name="AutoFormat Options" xfId="92" xr:uid="{00000000-0005-0000-0000-000049000000}"/>
    <cellStyle name="b1x" xfId="93" xr:uid="{00000000-0005-0000-0000-00004A000000}"/>
    <cellStyle name="Bad 2" xfId="94" xr:uid="{00000000-0005-0000-0000-00004C000000}"/>
    <cellStyle name="Bill No" xfId="95" xr:uid="{00000000-0005-0000-0000-00004D000000}"/>
    <cellStyle name="Bill Title" xfId="96" xr:uid="{00000000-0005-0000-0000-00004E000000}"/>
    <cellStyle name="Black" xfId="97" xr:uid="{00000000-0005-0000-0000-00004F000000}"/>
    <cellStyle name="Border" xfId="98" xr:uid="{00000000-0005-0000-0000-000050000000}"/>
    <cellStyle name="C                      " xfId="99" xr:uid="{00000000-0005-0000-0000-000051000000}"/>
    <cellStyle name="C?AØ_¿?¾÷CoE² " xfId="100" xr:uid="{00000000-0005-0000-0000-000052000000}"/>
    <cellStyle name="Ç¥ÁØ_¿¬°£´©°è¿¹»ó" xfId="101" xr:uid="{00000000-0005-0000-0000-000053000000}"/>
    <cellStyle name="C￥AØ_¿μ¾÷CoE² " xfId="102" xr:uid="{00000000-0005-0000-0000-000054000000}"/>
    <cellStyle name="Ç¥ÁØ_Book1" xfId="103" xr:uid="{00000000-0005-0000-0000-000055000000}"/>
    <cellStyle name="Calculation 2" xfId="104" xr:uid="{00000000-0005-0000-0000-000056000000}"/>
    <cellStyle name="Check Cell 2" xfId="105" xr:uid="{00000000-0005-0000-0000-000057000000}"/>
    <cellStyle name="Comma" xfId="311" builtinId="3"/>
    <cellStyle name="Comma  - Style1" xfId="106" xr:uid="{00000000-0005-0000-0000-000059000000}"/>
    <cellStyle name="Comma  - Style2" xfId="107" xr:uid="{00000000-0005-0000-0000-00005A000000}"/>
    <cellStyle name="Comma  - Style3" xfId="108" xr:uid="{00000000-0005-0000-0000-00005B000000}"/>
    <cellStyle name="Comma  - Style4" xfId="109" xr:uid="{00000000-0005-0000-0000-00005C000000}"/>
    <cellStyle name="Comma  - Style5" xfId="110" xr:uid="{00000000-0005-0000-0000-00005D000000}"/>
    <cellStyle name="Comma  - Style6" xfId="111" xr:uid="{00000000-0005-0000-0000-00005E000000}"/>
    <cellStyle name="Comma  - Style7" xfId="112" xr:uid="{00000000-0005-0000-0000-00005F000000}"/>
    <cellStyle name="Comma  - Style8" xfId="113" xr:uid="{00000000-0005-0000-0000-000060000000}"/>
    <cellStyle name="Comma 2" xfId="114" xr:uid="{00000000-0005-0000-0000-000061000000}"/>
    <cellStyle name="Comma 2 2" xfId="115" xr:uid="{00000000-0005-0000-0000-000062000000}"/>
    <cellStyle name="Comma 2 2 2" xfId="116" xr:uid="{00000000-0005-0000-0000-000063000000}"/>
    <cellStyle name="Comma 2_KESINGA SS" xfId="117" xr:uid="{00000000-0005-0000-0000-000064000000}"/>
    <cellStyle name="Comma 3" xfId="118" xr:uid="{00000000-0005-0000-0000-000065000000}"/>
    <cellStyle name="Comma 3 2" xfId="119" xr:uid="{00000000-0005-0000-0000-000066000000}"/>
    <cellStyle name="Comma 4" xfId="120" xr:uid="{00000000-0005-0000-0000-000067000000}"/>
    <cellStyle name="Comma 5" xfId="121" xr:uid="{00000000-0005-0000-0000-000068000000}"/>
    <cellStyle name="Comma 6" xfId="122" xr:uid="{00000000-0005-0000-0000-000069000000}"/>
    <cellStyle name="Comma 7" xfId="123" xr:uid="{00000000-0005-0000-0000-00006A000000}"/>
    <cellStyle name="Comma0" xfId="124" xr:uid="{00000000-0005-0000-0000-00006B000000}"/>
    <cellStyle name="country" xfId="125" xr:uid="{00000000-0005-0000-0000-00006C000000}"/>
    <cellStyle name="COURIER" xfId="126" xr:uid="{00000000-0005-0000-0000-00006D000000}"/>
    <cellStyle name="CSI" xfId="127" xr:uid="{00000000-0005-0000-0000-00006E000000}"/>
    <cellStyle name="Currency 2" xfId="17" xr:uid="{00000000-0005-0000-0000-00006F000000}"/>
    <cellStyle name="Currency 3" xfId="5" xr:uid="{00000000-0005-0000-0000-000070000000}"/>
    <cellStyle name="Currency0" xfId="128" xr:uid="{00000000-0005-0000-0000-000071000000}"/>
    <cellStyle name="Custom - Style8" xfId="129" xr:uid="{00000000-0005-0000-0000-000072000000}"/>
    <cellStyle name="Data   - Style2" xfId="130" xr:uid="{00000000-0005-0000-0000-000073000000}"/>
    <cellStyle name="Date" xfId="131" xr:uid="{00000000-0005-0000-0000-000074000000}"/>
    <cellStyle name="Default 1" xfId="132" xr:uid="{00000000-0005-0000-0000-000075000000}"/>
    <cellStyle name="Define your own named style" xfId="133" xr:uid="{00000000-0005-0000-0000-000076000000}"/>
    <cellStyle name="Description" xfId="134" xr:uid="{00000000-0005-0000-0000-000077000000}"/>
    <cellStyle name="Dezimal [0]_laroux" xfId="135" xr:uid="{00000000-0005-0000-0000-000078000000}"/>
    <cellStyle name="Dezimal_laroux" xfId="136" xr:uid="{00000000-0005-0000-0000-000079000000}"/>
    <cellStyle name="Draw lines around data in range" xfId="137" xr:uid="{00000000-0005-0000-0000-00007A000000}"/>
    <cellStyle name="Draw shadow and lines within range" xfId="138" xr:uid="{00000000-0005-0000-0000-00007B000000}"/>
    <cellStyle name="Enlarge title text, yellow on blue" xfId="139" xr:uid="{00000000-0005-0000-0000-00007C000000}"/>
    <cellStyle name="ervices" xfId="140" xr:uid="{00000000-0005-0000-0000-00007D000000}"/>
    <cellStyle name="Euro" xfId="141" xr:uid="{00000000-0005-0000-0000-00007E000000}"/>
    <cellStyle name="Explanatory Text 2" xfId="142" xr:uid="{00000000-0005-0000-0000-00007F000000}"/>
    <cellStyle name="Fixed" xfId="143" xr:uid="{00000000-0005-0000-0000-000080000000}"/>
    <cellStyle name="Foottitle" xfId="144" xr:uid="{00000000-0005-0000-0000-000081000000}"/>
    <cellStyle name="FORM" xfId="145" xr:uid="{00000000-0005-0000-0000-000082000000}"/>
    <cellStyle name="Format a column of totals" xfId="146" xr:uid="{00000000-0005-0000-0000-000083000000}"/>
    <cellStyle name="Format a row of totals" xfId="147" xr:uid="{00000000-0005-0000-0000-000084000000}"/>
    <cellStyle name="Format text as bold, black on yellow" xfId="148" xr:uid="{00000000-0005-0000-0000-000085000000}"/>
    <cellStyle name="Formula" xfId="149" xr:uid="{00000000-0005-0000-0000-000086000000}"/>
    <cellStyle name="Good 2" xfId="150" xr:uid="{00000000-0005-0000-0000-000088000000}"/>
    <cellStyle name="Grey" xfId="151" xr:uid="{00000000-0005-0000-0000-000089000000}"/>
    <cellStyle name="header" xfId="152" xr:uid="{00000000-0005-0000-0000-00008A000000}"/>
    <cellStyle name="Header1" xfId="153" xr:uid="{00000000-0005-0000-0000-00008B000000}"/>
    <cellStyle name="Header2" xfId="154" xr:uid="{00000000-0005-0000-0000-00008C000000}"/>
    <cellStyle name="Heading 1 2" xfId="155" xr:uid="{00000000-0005-0000-0000-00008D000000}"/>
    <cellStyle name="Heading 2 2" xfId="156" xr:uid="{00000000-0005-0000-0000-00008E000000}"/>
    <cellStyle name="Heading 3 2" xfId="157" xr:uid="{00000000-0005-0000-0000-00008F000000}"/>
    <cellStyle name="Heading 4 2" xfId="158" xr:uid="{00000000-0005-0000-0000-000090000000}"/>
    <cellStyle name="Heading1" xfId="159" xr:uid="{00000000-0005-0000-0000-000091000000}"/>
    <cellStyle name="Heading2" xfId="160" xr:uid="{00000000-0005-0000-0000-000092000000}"/>
    <cellStyle name="helv" xfId="161" xr:uid="{00000000-0005-0000-0000-000093000000}"/>
    <cellStyle name="Hypertextový odkaz" xfId="162" xr:uid="{00000000-0005-0000-0000-000094000000}"/>
    <cellStyle name="INCHES" xfId="163" xr:uid="{00000000-0005-0000-0000-000095000000}"/>
    <cellStyle name="Input [yellow]" xfId="164" xr:uid="{00000000-0005-0000-0000-000096000000}"/>
    <cellStyle name="Input 2" xfId="165" xr:uid="{00000000-0005-0000-0000-000097000000}"/>
    <cellStyle name="Inputs_Divider" xfId="166" xr:uid="{00000000-0005-0000-0000-000098000000}"/>
    <cellStyle name="k" xfId="167" xr:uid="{00000000-0005-0000-0000-000099000000}"/>
    <cellStyle name="L" xfId="168" xr:uid="{00000000-0005-0000-0000-00009A000000}"/>
    <cellStyle name="Labels - Style3" xfId="169" xr:uid="{00000000-0005-0000-0000-00009B000000}"/>
    <cellStyle name="Length" xfId="170" xr:uid="{00000000-0005-0000-0000-00009C000000}"/>
    <cellStyle name="Linked Cell 2" xfId="171" xr:uid="{00000000-0005-0000-0000-00009D000000}"/>
    <cellStyle name="M" xfId="172" xr:uid="{00000000-0005-0000-0000-00009E000000}"/>
    <cellStyle name="M-0" xfId="173" xr:uid="{00000000-0005-0000-0000-00009F000000}"/>
    <cellStyle name="MainDescription" xfId="174" xr:uid="{00000000-0005-0000-0000-0000A0000000}"/>
    <cellStyle name="Measure" xfId="175" xr:uid="{00000000-0005-0000-0000-0000A1000000}"/>
    <cellStyle name="Millares [0]_SASARAC1" xfId="176" xr:uid="{00000000-0005-0000-0000-0000A2000000}"/>
    <cellStyle name="Millares_SASARAC1" xfId="177" xr:uid="{00000000-0005-0000-0000-0000A3000000}"/>
    <cellStyle name="Milliers [0]_laroux" xfId="178" xr:uid="{00000000-0005-0000-0000-0000A4000000}"/>
    <cellStyle name="Milliers_laroux" xfId="179" xr:uid="{00000000-0005-0000-0000-0000A5000000}"/>
    <cellStyle name="m-o" xfId="180" xr:uid="{00000000-0005-0000-0000-0000A6000000}"/>
    <cellStyle name="Moneda [0]_3a,b" xfId="181" xr:uid="{00000000-0005-0000-0000-0000A7000000}"/>
    <cellStyle name="Moneda_3a,b" xfId="182" xr:uid="{00000000-0005-0000-0000-0000A8000000}"/>
    <cellStyle name="Monétaire [0]_mbk3c" xfId="183" xr:uid="{00000000-0005-0000-0000-0000A9000000}"/>
    <cellStyle name="Monétaire_mbk3c" xfId="184" xr:uid="{00000000-0005-0000-0000-0000AA000000}"/>
    <cellStyle name="MS_Arabic" xfId="185" xr:uid="{00000000-0005-0000-0000-0000AB000000}"/>
    <cellStyle name="n" xfId="186" xr:uid="{00000000-0005-0000-0000-0000AC000000}"/>
    <cellStyle name="Neutral 2" xfId="187" xr:uid="{00000000-0005-0000-0000-0000AD000000}"/>
    <cellStyle name="no dec" xfId="188" xr:uid="{00000000-0005-0000-0000-0000AE000000}"/>
    <cellStyle name="Non défini" xfId="189" xr:uid="{00000000-0005-0000-0000-0000AF000000}"/>
    <cellStyle name="Normal" xfId="0" builtinId="0"/>
    <cellStyle name="Normal - Style1" xfId="190" xr:uid="{00000000-0005-0000-0000-0000B1000000}"/>
    <cellStyle name="Normal - Style2" xfId="191" xr:uid="{00000000-0005-0000-0000-0000B2000000}"/>
    <cellStyle name="Normal - Style3" xfId="192" xr:uid="{00000000-0005-0000-0000-0000B3000000}"/>
    <cellStyle name="Normal - Style4" xfId="193" xr:uid="{00000000-0005-0000-0000-0000B4000000}"/>
    <cellStyle name="Normal - Style5" xfId="194" xr:uid="{00000000-0005-0000-0000-0000B5000000}"/>
    <cellStyle name="Normal - Style6" xfId="195" xr:uid="{00000000-0005-0000-0000-0000B6000000}"/>
    <cellStyle name="Normal - Style7" xfId="196" xr:uid="{00000000-0005-0000-0000-0000B7000000}"/>
    <cellStyle name="Normal - Style8" xfId="197" xr:uid="{00000000-0005-0000-0000-0000B8000000}"/>
    <cellStyle name="Normal 10" xfId="18" xr:uid="{00000000-0005-0000-0000-0000B9000000}"/>
    <cellStyle name="Normal 11" xfId="198" xr:uid="{00000000-0005-0000-0000-0000BA000000}"/>
    <cellStyle name="Normal 12" xfId="199" xr:uid="{00000000-0005-0000-0000-0000BB000000}"/>
    <cellStyle name="Normal 13" xfId="200" xr:uid="{00000000-0005-0000-0000-0000BC000000}"/>
    <cellStyle name="Normal 14" xfId="201" xr:uid="{00000000-0005-0000-0000-0000BD000000}"/>
    <cellStyle name="Normal 15" xfId="202" xr:uid="{00000000-0005-0000-0000-0000BE000000}"/>
    <cellStyle name="Normal 16" xfId="203" xr:uid="{00000000-0005-0000-0000-0000BF000000}"/>
    <cellStyle name="Normal 17" xfId="204" xr:uid="{00000000-0005-0000-0000-0000C0000000}"/>
    <cellStyle name="Normal 18" xfId="205" xr:uid="{00000000-0005-0000-0000-0000C1000000}"/>
    <cellStyle name="Normal 19" xfId="206" xr:uid="{00000000-0005-0000-0000-0000C2000000}"/>
    <cellStyle name="Normal 2" xfId="4" xr:uid="{00000000-0005-0000-0000-0000C3000000}"/>
    <cellStyle name="Normal 2 10" xfId="207" xr:uid="{00000000-0005-0000-0000-0000C4000000}"/>
    <cellStyle name="Normal 2 2" xfId="2" xr:uid="{00000000-0005-0000-0000-0000C5000000}"/>
    <cellStyle name="Normal 2 2 2" xfId="208" xr:uid="{00000000-0005-0000-0000-0000C6000000}"/>
    <cellStyle name="Normal 2 2 3" xfId="209" xr:uid="{00000000-0005-0000-0000-0000C7000000}"/>
    <cellStyle name="Normal 2 2_Baharich" xfId="210" xr:uid="{00000000-0005-0000-0000-0000C8000000}"/>
    <cellStyle name="Normal 2 3" xfId="211" xr:uid="{00000000-0005-0000-0000-0000C9000000}"/>
    <cellStyle name="Normal 2 3 2" xfId="212" xr:uid="{00000000-0005-0000-0000-0000CA000000}"/>
    <cellStyle name="Normal 2 3 2 2" xfId="213" xr:uid="{00000000-0005-0000-0000-0000CB000000}"/>
    <cellStyle name="Normal 2 3 2_Xl0000075" xfId="214" xr:uid="{00000000-0005-0000-0000-0000CC000000}"/>
    <cellStyle name="Normal 2 3 3" xfId="215" xr:uid="{00000000-0005-0000-0000-0000CD000000}"/>
    <cellStyle name="Normal 2 3 4" xfId="216" xr:uid="{00000000-0005-0000-0000-0000CE000000}"/>
    <cellStyle name="Normal 2 3_Baharich" xfId="217" xr:uid="{00000000-0005-0000-0000-0000CF000000}"/>
    <cellStyle name="Normal 2_4.Approved GAILRaw water reservoir PMC 25032011" xfId="218" xr:uid="{00000000-0005-0000-0000-0000D0000000}"/>
    <cellStyle name="Normal 20" xfId="219" xr:uid="{00000000-0005-0000-0000-0000D1000000}"/>
    <cellStyle name="Normal 21" xfId="220" xr:uid="{00000000-0005-0000-0000-0000D2000000}"/>
    <cellStyle name="Normal 22" xfId="221" xr:uid="{00000000-0005-0000-0000-0000D3000000}"/>
    <cellStyle name="Normal 23" xfId="222" xr:uid="{00000000-0005-0000-0000-0000D4000000}"/>
    <cellStyle name="Normal 24" xfId="223" xr:uid="{00000000-0005-0000-0000-0000D5000000}"/>
    <cellStyle name="Normal 25" xfId="224" xr:uid="{00000000-0005-0000-0000-0000D6000000}"/>
    <cellStyle name="Normal 26" xfId="225" xr:uid="{00000000-0005-0000-0000-0000D7000000}"/>
    <cellStyle name="Normal 27" xfId="226" xr:uid="{00000000-0005-0000-0000-0000D8000000}"/>
    <cellStyle name="Normal 28" xfId="227" xr:uid="{00000000-0005-0000-0000-0000D9000000}"/>
    <cellStyle name="Normal 29" xfId="228" xr:uid="{00000000-0005-0000-0000-0000DA000000}"/>
    <cellStyle name="Normal 3" xfId="7" xr:uid="{00000000-0005-0000-0000-0000DB000000}"/>
    <cellStyle name="Normal 3 2" xfId="9" xr:uid="{00000000-0005-0000-0000-0000DC000000}"/>
    <cellStyle name="Normal 30" xfId="229" xr:uid="{00000000-0005-0000-0000-0000DD000000}"/>
    <cellStyle name="Normal 31" xfId="230" xr:uid="{00000000-0005-0000-0000-0000DE000000}"/>
    <cellStyle name="Normal 32" xfId="231" xr:uid="{00000000-0005-0000-0000-0000DF000000}"/>
    <cellStyle name="Normal 33" xfId="232" xr:uid="{00000000-0005-0000-0000-0000E0000000}"/>
    <cellStyle name="Normal 34" xfId="233" xr:uid="{00000000-0005-0000-0000-0000E1000000}"/>
    <cellStyle name="Normal 35" xfId="234" xr:uid="{00000000-0005-0000-0000-0000E2000000}"/>
    <cellStyle name="Normal 36" xfId="304" xr:uid="{00000000-0005-0000-0000-0000E3000000}"/>
    <cellStyle name="Normal 37" xfId="307" xr:uid="{00000000-0005-0000-0000-0000E4000000}"/>
    <cellStyle name="Normal 38" xfId="308" xr:uid="{00000000-0005-0000-0000-0000E5000000}"/>
    <cellStyle name="Normal 39" xfId="310" xr:uid="{6B3FD89B-5C79-497A-9E7B-FE13446C6DAA}"/>
    <cellStyle name="Normal 4" xfId="1" xr:uid="{00000000-0005-0000-0000-0000E6000000}"/>
    <cellStyle name="Normal 4 10" xfId="306" xr:uid="{00000000-0005-0000-0000-0000E7000000}"/>
    <cellStyle name="Normal 4 2" xfId="10" xr:uid="{00000000-0005-0000-0000-0000E8000000}"/>
    <cellStyle name="Normal 4 3" xfId="6" xr:uid="{00000000-0005-0000-0000-0000E9000000}"/>
    <cellStyle name="Normal 4 4" xfId="305" xr:uid="{00000000-0005-0000-0000-0000EA000000}"/>
    <cellStyle name="Normal 4 4 2" xfId="309" xr:uid="{3E5F6D8F-C13C-4DB1-97EB-D6949349571B}"/>
    <cellStyle name="Normal 4_Baharich" xfId="235" xr:uid="{00000000-0005-0000-0000-0000EB000000}"/>
    <cellStyle name="Normal 5" xfId="8" xr:uid="{00000000-0005-0000-0000-0000EC000000}"/>
    <cellStyle name="Normal 5 2" xfId="11" xr:uid="{00000000-0005-0000-0000-0000ED000000}"/>
    <cellStyle name="Normal 5_Price schedule Nawada District" xfId="236" xr:uid="{00000000-0005-0000-0000-0000EE000000}"/>
    <cellStyle name="Normal 6" xfId="12" xr:uid="{00000000-0005-0000-0000-0000EF000000}"/>
    <cellStyle name="Normal 6 2" xfId="13" xr:uid="{00000000-0005-0000-0000-0000F0000000}"/>
    <cellStyle name="Normal 7" xfId="14" xr:uid="{00000000-0005-0000-0000-0000F1000000}"/>
    <cellStyle name="Normal 8" xfId="15" xr:uid="{00000000-0005-0000-0000-0000F2000000}"/>
    <cellStyle name="Normal 9" xfId="16" xr:uid="{00000000-0005-0000-0000-0000F3000000}"/>
    <cellStyle name="Norm䌀l" xfId="237" xr:uid="{00000000-0005-0000-0000-0000F4000000}"/>
    <cellStyle name="Note 2" xfId="238" xr:uid="{00000000-0005-0000-0000-0000F5000000}"/>
    <cellStyle name="Nr" xfId="239" xr:uid="{00000000-0005-0000-0000-0000F6000000}"/>
    <cellStyle name="Output 2" xfId="240" xr:uid="{00000000-0005-0000-0000-0000F7000000}"/>
    <cellStyle name="Percent [2]" xfId="241" xr:uid="{00000000-0005-0000-0000-0000F9000000}"/>
    <cellStyle name="Percent 2" xfId="3" xr:uid="{00000000-0005-0000-0000-0000FA000000}"/>
    <cellStyle name="Percent 2 2" xfId="242" xr:uid="{00000000-0005-0000-0000-0000FB000000}"/>
    <cellStyle name="Percent 2_Sch 1 OPTCL" xfId="243" xr:uid="{00000000-0005-0000-0000-0000FC000000}"/>
    <cellStyle name="Percent 3" xfId="244" xr:uid="{00000000-0005-0000-0000-0000FD000000}"/>
    <cellStyle name="Percent 3 2" xfId="245" xr:uid="{00000000-0005-0000-0000-0000FE000000}"/>
    <cellStyle name="Percent 4" xfId="246" xr:uid="{00000000-0005-0000-0000-0000FF000000}"/>
    <cellStyle name="Popis" xfId="247" xr:uid="{00000000-0005-0000-0000-000000010000}"/>
    <cellStyle name="Prosent_Ark1" xfId="248" xr:uid="{00000000-0005-0000-0000-000001010000}"/>
    <cellStyle name="Rate" xfId="249" xr:uid="{00000000-0005-0000-0000-000002010000}"/>
    <cellStyle name="RateBold" xfId="250" xr:uid="{00000000-0005-0000-0000-000003010000}"/>
    <cellStyle name="Red" xfId="251" xr:uid="{00000000-0005-0000-0000-000004010000}"/>
    <cellStyle name="Reset  - Style7" xfId="252" xr:uid="{00000000-0005-0000-0000-000005010000}"/>
    <cellStyle name="Reset range style to defaults" xfId="253" xr:uid="{00000000-0005-0000-0000-000006010000}"/>
    <cellStyle name="Section Title" xfId="254" xr:uid="{00000000-0005-0000-0000-000007010000}"/>
    <cellStyle name="Sledovaný hypertextový odkaz" xfId="255" xr:uid="{00000000-0005-0000-0000-000008010000}"/>
    <cellStyle name="Standard_BS14" xfId="256" xr:uid="{00000000-0005-0000-0000-000009010000}"/>
    <cellStyle name="Style 1" xfId="257" xr:uid="{00000000-0005-0000-0000-00000A010000}"/>
    <cellStyle name="SubDescription" xfId="258" xr:uid="{00000000-0005-0000-0000-00000B010000}"/>
    <cellStyle name="Subtitle" xfId="259" xr:uid="{00000000-0005-0000-0000-00000C010000}"/>
    <cellStyle name="Subtotal" xfId="260" xr:uid="{00000000-0005-0000-0000-00000D010000}"/>
    <cellStyle name="sub-total" xfId="261" xr:uid="{00000000-0005-0000-0000-00000E010000}"/>
    <cellStyle name="sum" xfId="262" xr:uid="{00000000-0005-0000-0000-00000F010000}"/>
    <cellStyle name="sum8" xfId="263" xr:uid="{00000000-0005-0000-0000-000010010000}"/>
    <cellStyle name="Summary_back" xfId="264" xr:uid="{00000000-0005-0000-0000-000011010000}"/>
    <cellStyle name="T" xfId="265" xr:uid="{00000000-0005-0000-0000-000012010000}"/>
    <cellStyle name="Table  - Style6" xfId="266" xr:uid="{00000000-0005-0000-0000-000013010000}"/>
    <cellStyle name="test" xfId="267" xr:uid="{00000000-0005-0000-0000-000014010000}"/>
    <cellStyle name="Times New Roman" xfId="268" xr:uid="{00000000-0005-0000-0000-000015010000}"/>
    <cellStyle name="Title  - Style1" xfId="269" xr:uid="{00000000-0005-0000-0000-000016010000}"/>
    <cellStyle name="Title 2" xfId="270" xr:uid="{00000000-0005-0000-0000-000017010000}"/>
    <cellStyle name="Title Row" xfId="271" xr:uid="{00000000-0005-0000-0000-000018010000}"/>
    <cellStyle name="Total 2" xfId="272" xr:uid="{00000000-0005-0000-0000-000019010000}"/>
    <cellStyle name="totalbold" xfId="273" xr:uid="{00000000-0005-0000-0000-00001A010000}"/>
    <cellStyle name="TotCol - Style5" xfId="274" xr:uid="{00000000-0005-0000-0000-00001B010000}"/>
    <cellStyle name="TotRow - Style4" xfId="275" xr:uid="{00000000-0005-0000-0000-00001C010000}"/>
    <cellStyle name="Tusenskille [0]_Ark1" xfId="276" xr:uid="{00000000-0005-0000-0000-00001D010000}"/>
    <cellStyle name="Tusenskille_Ark1" xfId="277" xr:uid="{00000000-0005-0000-0000-00001E010000}"/>
    <cellStyle name="Tusental (0)_Appx 2 Action plan" xfId="278" xr:uid="{00000000-0005-0000-0000-00001F010000}"/>
    <cellStyle name="Tusental_Appx 2 Action plan" xfId="279" xr:uid="{00000000-0005-0000-0000-000020010000}"/>
    <cellStyle name="uni" xfId="280" xr:uid="{00000000-0005-0000-0000-000021010000}"/>
    <cellStyle name="Unit" xfId="281" xr:uid="{00000000-0005-0000-0000-000022010000}"/>
    <cellStyle name="v" xfId="282" xr:uid="{00000000-0005-0000-0000-000023010000}"/>
    <cellStyle name="v_Xl0000023" xfId="283" xr:uid="{00000000-0005-0000-0000-000024010000}"/>
    <cellStyle name="v_Xl0000023_Siraj PMC - OPTCL Working Revised" xfId="284" xr:uid="{00000000-0005-0000-0000-000025010000}"/>
    <cellStyle name="Valuta (0)_Appx 2 Action plan" xfId="285" xr:uid="{00000000-0005-0000-0000-000026010000}"/>
    <cellStyle name="Valuta [0]_Ark1" xfId="286" xr:uid="{00000000-0005-0000-0000-000027010000}"/>
    <cellStyle name="Valuta_Appx 2 Action plan" xfId="287" xr:uid="{00000000-0005-0000-0000-000028010000}"/>
    <cellStyle name="Währung [0]_RESULTS" xfId="288" xr:uid="{00000000-0005-0000-0000-000029010000}"/>
    <cellStyle name="Währung_RESULTS" xfId="289" xr:uid="{00000000-0005-0000-0000-00002A010000}"/>
    <cellStyle name="Warning Text 2" xfId="290" xr:uid="{00000000-0005-0000-0000-00002B010000}"/>
    <cellStyle name="Обычный_Motor" xfId="291" xr:uid="{00000000-0005-0000-0000-00002C010000}"/>
    <cellStyle name="똿뗦먛귟 [0.00]_PRODUCT DETAIL Q1" xfId="292" xr:uid="{00000000-0005-0000-0000-00002D010000}"/>
    <cellStyle name="똿뗦먛귟_PRODUCT DETAIL Q1" xfId="293" xr:uid="{00000000-0005-0000-0000-00002E010000}"/>
    <cellStyle name="믅됞 [0.00]_PRODUCT DETAIL Q1" xfId="294" xr:uid="{00000000-0005-0000-0000-00002F010000}"/>
    <cellStyle name="믅됞_PRODUCT DETAIL Q1" xfId="295" xr:uid="{00000000-0005-0000-0000-000030010000}"/>
    <cellStyle name="백분율_HOBONG" xfId="296" xr:uid="{00000000-0005-0000-0000-000031010000}"/>
    <cellStyle name="뷭?_BOOKSHIP" xfId="297" xr:uid="{00000000-0005-0000-0000-000032010000}"/>
    <cellStyle name="콤마 [0]_1202" xfId="298" xr:uid="{00000000-0005-0000-0000-000033010000}"/>
    <cellStyle name="콤마_1202" xfId="299" xr:uid="{00000000-0005-0000-0000-000034010000}"/>
    <cellStyle name="통화 [0]_1202" xfId="300" xr:uid="{00000000-0005-0000-0000-000035010000}"/>
    <cellStyle name="통화_1202" xfId="301" xr:uid="{00000000-0005-0000-0000-000036010000}"/>
    <cellStyle name="표준_(정보부문)월별인원계획" xfId="302" xr:uid="{00000000-0005-0000-0000-000037010000}"/>
    <cellStyle name="常规_appendix 3 unti rate schedule-R1" xfId="303" xr:uid="{00000000-0005-0000-0000-000038010000}"/>
  </cellStyles>
  <dxfs count="0"/>
  <tableStyles count="0" defaultTableStyle="TableStyleMedium2" defaultPivotStyle="PivotStyleLight16"/>
  <colors>
    <mruColors>
      <color rgb="FF0000FF"/>
      <color rgb="FF000099"/>
      <color rgb="FFCCEC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T\UTPS\BIDING\Subesta&#231;&#227;o\SE%20Alta%20Tens&#227;o\Propostas%202002\LEIL&#195;O%20N&#186;002%20%202002%20-%20ANEEL\LOTE%20F%20-%20Expans&#227;o%20da%20Interliga&#231;&#227;o%20Norte%20-%20Nordeste%20C4%20-%20500kV\Resumo%20para%20Pr&#233;-C&#225;lculo%20Rev.%200%20Lote%20F%20-%20PE%2024-6%20reatores%20corrigi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 de Pré-Cálculo"/>
      <sheetName val="Resumo de Custos"/>
      <sheetName val="Recebimento Cash-in"/>
      <sheetName val="Planilha de Preço de Venda"/>
      <sheetName val="SUB"/>
      <sheetName val="SUBRESUMO"/>
      <sheetName val="CASH-FLOW"/>
      <sheetName val="FxExchangeRates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pageSetUpPr fitToPage="1"/>
  </sheetPr>
  <dimension ref="A1:U49"/>
  <sheetViews>
    <sheetView tabSelected="1" view="pageBreakPreview" topLeftCell="A16" zoomScale="70" zoomScaleNormal="70" zoomScaleSheetLayoutView="70" workbookViewId="0">
      <selection activeCell="D31" sqref="D31"/>
    </sheetView>
  </sheetViews>
  <sheetFormatPr defaultColWidth="8.75" defaultRowHeight="15"/>
  <cols>
    <col min="1" max="1" width="14.625" style="2" customWidth="1"/>
    <col min="2" max="2" width="56.875" style="3" customWidth="1"/>
    <col min="3" max="3" width="7.5" style="2" customWidth="1"/>
    <col min="4" max="4" width="6.25" style="2" bestFit="1" customWidth="1"/>
    <col min="5" max="5" width="11.5" style="2" customWidth="1"/>
    <col min="6" max="6" width="15.75" style="2" customWidth="1"/>
    <col min="7" max="7" width="18.125" style="2" customWidth="1"/>
    <col min="8" max="8" width="16.375" style="2" customWidth="1"/>
    <col min="9" max="9" width="7.5" style="2" customWidth="1"/>
    <col min="10" max="11" width="8.625" style="2" customWidth="1"/>
    <col min="12" max="12" width="7.75" style="2" customWidth="1"/>
    <col min="13" max="14" width="8.625" style="2" customWidth="1"/>
    <col min="15" max="15" width="7.75" style="2" customWidth="1"/>
    <col min="16" max="18" width="8.625" style="2" customWidth="1"/>
    <col min="19" max="21" width="5.75" style="2" customWidth="1"/>
    <col min="22" max="16384" width="8.75" style="1"/>
  </cols>
  <sheetData>
    <row r="1" spans="1:21" s="6" customFormat="1" ht="20.25">
      <c r="A1" s="48" t="s">
        <v>53</v>
      </c>
      <c r="B1" s="121"/>
      <c r="C1" s="121"/>
      <c r="D1" s="121"/>
      <c r="E1" s="121"/>
      <c r="F1" s="121"/>
      <c r="G1" s="49"/>
      <c r="H1" s="118" t="s">
        <v>48</v>
      </c>
      <c r="I1" s="119"/>
    </row>
    <row r="2" spans="1:21" s="6" customFormat="1" ht="31.5">
      <c r="A2" s="50" t="s">
        <v>55</v>
      </c>
      <c r="B2" s="123"/>
      <c r="C2" s="123"/>
      <c r="D2" s="123"/>
      <c r="E2" s="123"/>
      <c r="F2" s="123"/>
      <c r="G2" s="10"/>
      <c r="H2" s="11"/>
      <c r="I2" s="51"/>
    </row>
    <row r="3" spans="1:21" s="6" customFormat="1" ht="21" thickBot="1">
      <c r="A3" s="52" t="s">
        <v>54</v>
      </c>
      <c r="B3" s="124"/>
      <c r="C3" s="124"/>
      <c r="D3" s="124"/>
      <c r="E3" s="124"/>
      <c r="F3" s="124"/>
      <c r="G3" s="53"/>
      <c r="H3" s="54"/>
      <c r="I3" s="55"/>
    </row>
    <row r="4" spans="1:21" s="6" customFormat="1" ht="21" thickBot="1">
      <c r="A4" s="125" t="s">
        <v>56</v>
      </c>
      <c r="B4" s="126"/>
      <c r="C4" s="126"/>
      <c r="D4" s="126"/>
      <c r="E4" s="126"/>
      <c r="F4" s="126"/>
      <c r="G4" s="126"/>
      <c r="H4" s="126"/>
      <c r="I4" s="127"/>
    </row>
    <row r="5" spans="1:21" s="6" customFormat="1" ht="40.5">
      <c r="A5" s="56" t="s">
        <v>18</v>
      </c>
      <c r="B5" s="57" t="s">
        <v>47</v>
      </c>
      <c r="C5" s="58"/>
      <c r="D5" s="58"/>
      <c r="E5" s="58"/>
      <c r="F5" s="58"/>
      <c r="G5" s="58"/>
      <c r="H5" s="59"/>
      <c r="I5" s="60"/>
    </row>
    <row r="6" spans="1:21" ht="15.75">
      <c r="A6" s="61"/>
      <c r="B6" s="12"/>
      <c r="C6" s="13"/>
      <c r="D6" s="122" t="s">
        <v>46</v>
      </c>
      <c r="E6" s="122"/>
      <c r="F6" s="122"/>
      <c r="G6" s="14" t="s">
        <v>0</v>
      </c>
      <c r="H6" s="15"/>
      <c r="I6" s="6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45">
      <c r="A7" s="63" t="s">
        <v>19</v>
      </c>
      <c r="B7" s="17" t="s">
        <v>20</v>
      </c>
      <c r="C7" s="16" t="s">
        <v>21</v>
      </c>
      <c r="D7" s="17" t="s">
        <v>2</v>
      </c>
      <c r="E7" s="17" t="s">
        <v>22</v>
      </c>
      <c r="F7" s="17" t="s">
        <v>23</v>
      </c>
      <c r="G7" s="17" t="s">
        <v>24</v>
      </c>
      <c r="H7" s="18" t="s">
        <v>25</v>
      </c>
      <c r="I7" s="64" t="s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6.5" thickBot="1">
      <c r="A8" s="65">
        <v>1</v>
      </c>
      <c r="B8" s="66">
        <v>2</v>
      </c>
      <c r="C8" s="67">
        <v>3</v>
      </c>
      <c r="D8" s="68">
        <v>4</v>
      </c>
      <c r="E8" s="68">
        <v>5</v>
      </c>
      <c r="F8" s="68" t="s">
        <v>26</v>
      </c>
      <c r="G8" s="67">
        <v>7</v>
      </c>
      <c r="H8" s="69" t="s">
        <v>27</v>
      </c>
      <c r="I8" s="7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.75">
      <c r="A9" s="71" t="s">
        <v>28</v>
      </c>
      <c r="B9" s="72" t="s">
        <v>29</v>
      </c>
      <c r="C9" s="73"/>
      <c r="D9" s="120"/>
      <c r="E9" s="120"/>
      <c r="F9" s="120"/>
      <c r="G9" s="74"/>
      <c r="H9" s="74"/>
      <c r="I9" s="7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.75">
      <c r="A10" s="76"/>
      <c r="B10" s="9"/>
      <c r="C10" s="21"/>
      <c r="D10" s="21"/>
      <c r="E10" s="21"/>
      <c r="F10" s="21"/>
      <c r="G10" s="22"/>
      <c r="H10" s="22"/>
      <c r="I10" s="7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.75">
      <c r="A11" s="76">
        <v>1.1000000000000001</v>
      </c>
      <c r="B11" s="9" t="s">
        <v>34</v>
      </c>
      <c r="C11" s="21"/>
      <c r="D11" s="24"/>
      <c r="E11" s="24"/>
      <c r="F11" s="24"/>
      <c r="G11" s="25"/>
      <c r="H11" s="26"/>
      <c r="I11" s="7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1.5">
      <c r="A12" s="79" t="s">
        <v>30</v>
      </c>
      <c r="B12" s="9" t="s">
        <v>35</v>
      </c>
      <c r="C12" s="21"/>
      <c r="D12" s="24"/>
      <c r="E12" s="24"/>
      <c r="F12" s="24"/>
      <c r="G12" s="29"/>
      <c r="H12" s="30"/>
      <c r="I12" s="8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">
      <c r="A13" s="81" t="s">
        <v>13</v>
      </c>
      <c r="B13" s="32" t="s">
        <v>49</v>
      </c>
      <c r="C13" s="28" t="s">
        <v>4</v>
      </c>
      <c r="D13" s="23">
        <v>7</v>
      </c>
      <c r="E13" s="23"/>
      <c r="F13" s="23">
        <f>SUM(D13:E13)</f>
        <v>7</v>
      </c>
      <c r="G13" s="33"/>
      <c r="H13" s="30">
        <f>G13*F13</f>
        <v>0</v>
      </c>
      <c r="I13" s="80"/>
      <c r="J13" s="1"/>
      <c r="K13" s="7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4" customFormat="1" ht="31.5">
      <c r="A14" s="79">
        <v>1.2</v>
      </c>
      <c r="B14" s="46" t="s">
        <v>50</v>
      </c>
      <c r="C14" s="16"/>
      <c r="D14" s="24"/>
      <c r="E14" s="24"/>
      <c r="F14" s="24"/>
      <c r="G14" s="47"/>
      <c r="H14" s="31"/>
      <c r="I14" s="80"/>
    </row>
    <row r="15" spans="1:21" ht="30">
      <c r="A15" s="81" t="s">
        <v>14</v>
      </c>
      <c r="B15" s="27" t="s">
        <v>6</v>
      </c>
      <c r="C15" s="28" t="s">
        <v>3</v>
      </c>
      <c r="D15" s="19">
        <v>1</v>
      </c>
      <c r="E15" s="19">
        <v>0</v>
      </c>
      <c r="F15" s="23">
        <f t="shared" ref="F15:F25" si="0">SUM(D15:E15)</f>
        <v>1</v>
      </c>
      <c r="G15" s="33"/>
      <c r="H15" s="30">
        <f t="shared" ref="H15:H25" si="1">G15*F15</f>
        <v>0</v>
      </c>
      <c r="I15" s="80"/>
      <c r="J15" s="1"/>
      <c r="K15" s="7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">
      <c r="A16" s="81" t="s">
        <v>15</v>
      </c>
      <c r="B16" s="27" t="s">
        <v>7</v>
      </c>
      <c r="C16" s="28" t="s">
        <v>3</v>
      </c>
      <c r="D16" s="19">
        <v>19</v>
      </c>
      <c r="E16" s="19">
        <v>1</v>
      </c>
      <c r="F16" s="23">
        <f t="shared" si="0"/>
        <v>20</v>
      </c>
      <c r="G16" s="33"/>
      <c r="H16" s="30">
        <f t="shared" si="1"/>
        <v>0</v>
      </c>
      <c r="I16" s="80"/>
      <c r="J16" s="1"/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">
      <c r="A17" s="81" t="s">
        <v>16</v>
      </c>
      <c r="B17" s="27" t="s">
        <v>36</v>
      </c>
      <c r="C17" s="28" t="s">
        <v>3</v>
      </c>
      <c r="D17" s="19">
        <v>2</v>
      </c>
      <c r="E17" s="19">
        <v>1</v>
      </c>
      <c r="F17" s="23">
        <f t="shared" si="0"/>
        <v>3</v>
      </c>
      <c r="G17" s="33"/>
      <c r="H17" s="30">
        <f t="shared" si="1"/>
        <v>0</v>
      </c>
      <c r="I17" s="80"/>
      <c r="J17" s="1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.75">
      <c r="A18" s="81" t="s">
        <v>17</v>
      </c>
      <c r="B18" s="34" t="s">
        <v>8</v>
      </c>
      <c r="C18" s="28" t="s">
        <v>3</v>
      </c>
      <c r="D18" s="19">
        <v>1</v>
      </c>
      <c r="E18" s="19">
        <v>1</v>
      </c>
      <c r="F18" s="23">
        <f t="shared" si="0"/>
        <v>2</v>
      </c>
      <c r="G18" s="33"/>
      <c r="H18" s="30">
        <f t="shared" si="1"/>
        <v>0</v>
      </c>
      <c r="I18" s="80"/>
      <c r="J18" s="1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75">
      <c r="A19" s="81" t="s">
        <v>32</v>
      </c>
      <c r="B19" s="34" t="s">
        <v>37</v>
      </c>
      <c r="C19" s="28" t="s">
        <v>3</v>
      </c>
      <c r="D19" s="19">
        <v>92</v>
      </c>
      <c r="E19" s="19">
        <v>1</v>
      </c>
      <c r="F19" s="23">
        <f t="shared" si="0"/>
        <v>93</v>
      </c>
      <c r="G19" s="33"/>
      <c r="H19" s="30">
        <f t="shared" si="1"/>
        <v>0</v>
      </c>
      <c r="I19" s="80"/>
      <c r="J19" s="1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.75">
      <c r="A20" s="81" t="s">
        <v>33</v>
      </c>
      <c r="B20" s="34" t="s">
        <v>5</v>
      </c>
      <c r="C20" s="28" t="s">
        <v>3</v>
      </c>
      <c r="D20" s="19">
        <v>84</v>
      </c>
      <c r="E20" s="19">
        <v>1</v>
      </c>
      <c r="F20" s="23">
        <f t="shared" si="0"/>
        <v>85</v>
      </c>
      <c r="G20" s="35"/>
      <c r="H20" s="30">
        <f t="shared" si="1"/>
        <v>0</v>
      </c>
      <c r="I20" s="80"/>
      <c r="J20" s="1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.75">
      <c r="A21" s="81" t="s">
        <v>38</v>
      </c>
      <c r="B21" s="34" t="s">
        <v>9</v>
      </c>
      <c r="C21" s="28" t="s">
        <v>3</v>
      </c>
      <c r="D21" s="19">
        <v>2</v>
      </c>
      <c r="E21" s="19">
        <v>1</v>
      </c>
      <c r="F21" s="23">
        <f t="shared" si="0"/>
        <v>3</v>
      </c>
      <c r="G21" s="33"/>
      <c r="H21" s="30">
        <f t="shared" si="1"/>
        <v>0</v>
      </c>
      <c r="I21" s="80"/>
      <c r="J21" s="1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>
      <c r="A22" s="81" t="s">
        <v>39</v>
      </c>
      <c r="B22" s="34" t="s">
        <v>10</v>
      </c>
      <c r="C22" s="28" t="s">
        <v>3</v>
      </c>
      <c r="D22" s="19">
        <v>84</v>
      </c>
      <c r="E22" s="19">
        <v>1</v>
      </c>
      <c r="F22" s="23">
        <f t="shared" si="0"/>
        <v>85</v>
      </c>
      <c r="G22" s="33"/>
      <c r="H22" s="30">
        <f t="shared" si="1"/>
        <v>0</v>
      </c>
      <c r="I22" s="80"/>
      <c r="J22" s="1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81" t="s">
        <v>40</v>
      </c>
      <c r="B23" s="34" t="s">
        <v>11</v>
      </c>
      <c r="C23" s="28" t="s">
        <v>4</v>
      </c>
      <c r="D23" s="19">
        <v>0</v>
      </c>
      <c r="E23" s="19">
        <v>0</v>
      </c>
      <c r="F23" s="23">
        <f t="shared" si="0"/>
        <v>0</v>
      </c>
      <c r="G23" s="33"/>
      <c r="H23" s="30">
        <f t="shared" si="1"/>
        <v>0</v>
      </c>
      <c r="I23" s="80"/>
      <c r="J23" s="1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>
      <c r="A24" s="81" t="s">
        <v>41</v>
      </c>
      <c r="B24" s="34" t="s">
        <v>42</v>
      </c>
      <c r="C24" s="28" t="s">
        <v>3</v>
      </c>
      <c r="D24" s="19">
        <v>0</v>
      </c>
      <c r="E24" s="19">
        <v>0</v>
      </c>
      <c r="F24" s="23">
        <f t="shared" si="0"/>
        <v>0</v>
      </c>
      <c r="G24" s="36"/>
      <c r="H24" s="30">
        <f t="shared" si="1"/>
        <v>0</v>
      </c>
      <c r="I24" s="78"/>
      <c r="J24" s="1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>
      <c r="A25" s="81" t="s">
        <v>43</v>
      </c>
      <c r="B25" s="32" t="s">
        <v>51</v>
      </c>
      <c r="C25" s="28" t="s">
        <v>3</v>
      </c>
      <c r="D25" s="19">
        <v>2</v>
      </c>
      <c r="E25" s="19">
        <v>1</v>
      </c>
      <c r="F25" s="23">
        <f t="shared" si="0"/>
        <v>3</v>
      </c>
      <c r="G25" s="36"/>
      <c r="H25" s="30">
        <f t="shared" si="1"/>
        <v>0</v>
      </c>
      <c r="I25" s="78"/>
      <c r="J25" s="1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>
      <c r="A26" s="81"/>
      <c r="B26" s="32"/>
      <c r="C26" s="28"/>
      <c r="D26" s="19"/>
      <c r="E26" s="19"/>
      <c r="F26" s="23"/>
      <c r="G26" s="36"/>
      <c r="H26" s="30"/>
      <c r="I26" s="78"/>
      <c r="J26" s="1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4" customFormat="1" ht="15" customHeight="1" thickBot="1">
      <c r="A27" s="82" t="s">
        <v>61</v>
      </c>
      <c r="B27" s="116" t="s">
        <v>60</v>
      </c>
      <c r="C27" s="116"/>
      <c r="D27" s="116"/>
      <c r="E27" s="116"/>
      <c r="F27" s="116"/>
      <c r="G27" s="117"/>
      <c r="H27" s="83">
        <f>SUM(H13:H26)</f>
        <v>0</v>
      </c>
      <c r="I27" s="84"/>
    </row>
    <row r="28" spans="1:21" ht="16.5" thickBot="1">
      <c r="A28" s="85"/>
      <c r="B28" s="86"/>
      <c r="C28" s="87"/>
      <c r="D28" s="88"/>
      <c r="E28" s="88"/>
      <c r="F28" s="89"/>
      <c r="G28" s="90"/>
      <c r="H28" s="91"/>
      <c r="I28" s="92"/>
      <c r="J28" s="1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>
      <c r="A29" s="71" t="s">
        <v>44</v>
      </c>
      <c r="B29" s="72" t="s">
        <v>45</v>
      </c>
      <c r="C29" s="73"/>
      <c r="D29" s="73"/>
      <c r="E29" s="73"/>
      <c r="F29" s="73"/>
      <c r="G29" s="93"/>
      <c r="H29" s="94"/>
      <c r="I29" s="9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>
      <c r="A30" s="81"/>
      <c r="B30" s="27"/>
      <c r="C30" s="28"/>
      <c r="D30" s="24"/>
      <c r="E30" s="37"/>
      <c r="F30" s="37"/>
      <c r="G30" s="26"/>
      <c r="H30" s="30"/>
      <c r="I30" s="9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63">
      <c r="A31" s="76">
        <v>2.1</v>
      </c>
      <c r="B31" s="20" t="s">
        <v>65</v>
      </c>
      <c r="C31" s="24"/>
      <c r="D31" s="24"/>
      <c r="E31" s="37"/>
      <c r="F31" s="37"/>
      <c r="G31" s="26"/>
      <c r="H31" s="30"/>
      <c r="I31" s="9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45">
      <c r="A32" s="81" t="s">
        <v>13</v>
      </c>
      <c r="B32" s="32" t="s">
        <v>64</v>
      </c>
      <c r="C32" s="28" t="s">
        <v>12</v>
      </c>
      <c r="D32" s="38">
        <v>5.89</v>
      </c>
      <c r="E32" s="38" t="s">
        <v>31</v>
      </c>
      <c r="F32" s="38">
        <v>5.89</v>
      </c>
      <c r="G32" s="26"/>
      <c r="H32" s="30">
        <f>G32*F32</f>
        <v>0</v>
      </c>
      <c r="I32" s="9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>
      <c r="A33" s="81"/>
      <c r="B33" s="27"/>
      <c r="C33" s="28"/>
      <c r="D33" s="24"/>
      <c r="E33" s="37"/>
      <c r="F33" s="37"/>
      <c r="G33" s="26"/>
      <c r="H33" s="30"/>
      <c r="I33" s="9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31.5">
      <c r="A34" s="76">
        <v>2.2000000000000002</v>
      </c>
      <c r="B34" s="39" t="s">
        <v>52</v>
      </c>
      <c r="C34" s="28" t="s">
        <v>3</v>
      </c>
      <c r="D34" s="19">
        <v>2</v>
      </c>
      <c r="E34" s="19" t="s">
        <v>31</v>
      </c>
      <c r="F34" s="19">
        <v>2</v>
      </c>
      <c r="G34" s="26"/>
      <c r="H34" s="30">
        <f>G34*F34</f>
        <v>0</v>
      </c>
      <c r="I34" s="8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>
      <c r="A35" s="98"/>
      <c r="B35" s="40"/>
      <c r="C35" s="41"/>
      <c r="D35" s="42"/>
      <c r="E35" s="43"/>
      <c r="F35" s="44"/>
      <c r="G35" s="45"/>
      <c r="H35" s="45"/>
      <c r="I35" s="9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s="4" customFormat="1" ht="15" customHeight="1" thickBot="1">
      <c r="A36" s="100" t="s">
        <v>62</v>
      </c>
      <c r="B36" s="115" t="s">
        <v>63</v>
      </c>
      <c r="C36" s="115"/>
      <c r="D36" s="115"/>
      <c r="E36" s="115"/>
      <c r="F36" s="115"/>
      <c r="G36" s="115"/>
      <c r="H36" s="83">
        <f>SUM(H32:H34)</f>
        <v>0</v>
      </c>
      <c r="I36" s="101"/>
    </row>
    <row r="37" spans="1:21" ht="15" customHeight="1" thickBot="1">
      <c r="A37" s="105"/>
      <c r="B37" s="113"/>
      <c r="C37" s="113"/>
      <c r="D37" s="113"/>
      <c r="E37" s="113"/>
      <c r="F37" s="113"/>
      <c r="G37" s="113"/>
      <c r="H37" s="8"/>
      <c r="I37" s="10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" customHeight="1">
      <c r="A38" s="102"/>
      <c r="B38" s="114" t="s">
        <v>57</v>
      </c>
      <c r="C38" s="114"/>
      <c r="D38" s="114"/>
      <c r="E38" s="114"/>
      <c r="F38" s="114"/>
      <c r="G38" s="114"/>
      <c r="H38" s="103">
        <f>H27+H36</f>
        <v>0</v>
      </c>
      <c r="I38" s="10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" customHeight="1">
      <c r="A39" s="105"/>
      <c r="B39" s="113" t="s">
        <v>58</v>
      </c>
      <c r="C39" s="113"/>
      <c r="D39" s="113"/>
      <c r="E39" s="113"/>
      <c r="F39" s="113"/>
      <c r="G39" s="113"/>
      <c r="H39" s="8">
        <f>H38*18%</f>
        <v>0</v>
      </c>
      <c r="I39" s="106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" customHeight="1" thickBot="1">
      <c r="A40" s="107"/>
      <c r="B40" s="115" t="s">
        <v>59</v>
      </c>
      <c r="C40" s="115"/>
      <c r="D40" s="115"/>
      <c r="E40" s="115"/>
      <c r="F40" s="115"/>
      <c r="G40" s="115"/>
      <c r="H40" s="83">
        <f>SUM(H38:H39)</f>
        <v>0</v>
      </c>
      <c r="I40" s="10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" customHeight="1">
      <c r="A41" s="109"/>
      <c r="B41" s="112"/>
      <c r="C41" s="112"/>
      <c r="D41" s="112"/>
      <c r="E41" s="112"/>
      <c r="F41" s="112"/>
      <c r="G41" s="112"/>
      <c r="H41" s="110"/>
      <c r="I41" s="11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9" s="5" customFormat="1">
      <c r="A49" s="2"/>
      <c r="B49" s="3"/>
      <c r="C49" s="2"/>
      <c r="D49" s="2"/>
      <c r="E49" s="2"/>
      <c r="F49" s="2"/>
      <c r="G49" s="2"/>
      <c r="H49" s="2"/>
      <c r="I49" s="2"/>
    </row>
  </sheetData>
  <mergeCells count="14">
    <mergeCell ref="B27:G27"/>
    <mergeCell ref="B36:G36"/>
    <mergeCell ref="H1:I1"/>
    <mergeCell ref="D9:F9"/>
    <mergeCell ref="B1:F1"/>
    <mergeCell ref="D6:F6"/>
    <mergeCell ref="B2:F2"/>
    <mergeCell ref="B3:F3"/>
    <mergeCell ref="A4:I4"/>
    <mergeCell ref="B41:G41"/>
    <mergeCell ref="B37:G37"/>
    <mergeCell ref="B38:G38"/>
    <mergeCell ref="B39:G39"/>
    <mergeCell ref="B40:G40"/>
  </mergeCells>
  <printOptions horizontalCentered="1"/>
  <pageMargins left="0.7" right="0.7" top="0.75" bottom="0.75" header="0.3" footer="0.3"/>
  <pageSetup scale="53" fitToHeight="0" orientation="portrait" r:id="rId1"/>
  <headerFooter>
    <oddFooter>&amp;LPrepared By: &amp;"Adani Regular,Bold"VIKRAM KARETHA
&amp;CPage &amp;P of &amp;N&amp;RApproved By:&amp;"Adani Regular,Bold" R Balaji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cd324-350d-459e-a231-65b44d584ce6" xsi:nil="true"/>
    <lcf76f155ced4ddcb4097134ff3c332f xmlns="a000da34-eef5-4387-a4bc-b56b10f1f7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5A877BAE230144B7EC3AC02FC6021C" ma:contentTypeVersion="13" ma:contentTypeDescription="Create a new document." ma:contentTypeScope="" ma:versionID="2f4a26af5fd80a7b4d8c014dce3c7fdb">
  <xsd:schema xmlns:xsd="http://www.w3.org/2001/XMLSchema" xmlns:xs="http://www.w3.org/2001/XMLSchema" xmlns:p="http://schemas.microsoft.com/office/2006/metadata/properties" xmlns:ns2="061cd324-350d-459e-a231-65b44d584ce6" xmlns:ns3="a000da34-eef5-4387-a4bc-b56b10f1f728" targetNamespace="http://schemas.microsoft.com/office/2006/metadata/properties" ma:root="true" ma:fieldsID="c1fd00b8b40a4d59aed111f7a93e49e8" ns2:_="" ns3:_="">
    <xsd:import namespace="061cd324-350d-459e-a231-65b44d584ce6"/>
    <xsd:import namespace="a000da34-eef5-4387-a4bc-b56b10f1f72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cd324-350d-459e-a231-65b44d584ce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61dc9a6-4fd5-4191-a787-39b7ae162d80}" ma:internalName="TaxCatchAll" ma:showField="CatchAllData" ma:web="061cd324-350d-459e-a231-65b44d584c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0da34-eef5-4387-a4bc-b56b10f1f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3908C4-B7B1-40C1-A9E1-F222FC25493C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a0c9da26-20cd-41fb-82ed-9a15dab7f4d4"/>
    <ds:schemaRef ds:uri="2f00bcf4-6a46-49f3-9b9a-7ab5d55e982c"/>
    <ds:schemaRef ds:uri="http://purl.org/dc/dcmitype/"/>
    <ds:schemaRef ds:uri="061cd324-350d-459e-a231-65b44d584ce6"/>
    <ds:schemaRef ds:uri="a000da34-eef5-4387-a4bc-b56b10f1f728"/>
  </ds:schemaRefs>
</ds:datastoreItem>
</file>

<file path=customXml/itemProps2.xml><?xml version="1.0" encoding="utf-8"?>
<ds:datastoreItem xmlns:ds="http://schemas.openxmlformats.org/officeDocument/2006/customXml" ds:itemID="{C853C7CD-C0C0-44F4-96BF-A9E1EA4909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73D835-37C3-4134-BFDC-717F2B217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1cd324-350d-459e-a231-65b44d584ce6"/>
    <ds:schemaRef ds:uri="a000da34-eef5-4387-a4bc-b56b10f1f7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 Sup &amp; Serv</vt:lpstr>
      <vt:lpstr>'BOQ Sup &amp; Serv'!Print_Area</vt:lpstr>
      <vt:lpstr>'BOQ Sup &amp; Serv'!Print_Titles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SUJALKUMAR SHAH</dc:creator>
  <cp:keywords/>
  <dc:description/>
  <cp:lastModifiedBy>Dhruv Patel</cp:lastModifiedBy>
  <cp:revision/>
  <cp:lastPrinted>2025-09-04T13:19:28Z</cp:lastPrinted>
  <dcterms:created xsi:type="dcterms:W3CDTF">2016-10-06T04:49:39Z</dcterms:created>
  <dcterms:modified xsi:type="dcterms:W3CDTF">2026-04-09T10:12:26Z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b5e5bb-b948-41e6-b7e6-5c49cc2aea36_Enabled">
    <vt:lpwstr>true</vt:lpwstr>
  </property>
  <property fmtid="{D5CDD505-2E9C-101B-9397-08002B2CF9AE}" pid="3" name="MSIP_Label_2db5e5bb-b948-41e6-b7e6-5c49cc2aea36_SetDate">
    <vt:lpwstr>2020-12-16T13:45:43Z</vt:lpwstr>
  </property>
  <property fmtid="{D5CDD505-2E9C-101B-9397-08002B2CF9AE}" pid="4" name="MSIP_Label_2db5e5bb-b948-41e6-b7e6-5c49cc2aea36_Method">
    <vt:lpwstr>Privileged</vt:lpwstr>
  </property>
  <property fmtid="{D5CDD505-2E9C-101B-9397-08002B2CF9AE}" pid="5" name="MSIP_Label_2db5e5bb-b948-41e6-b7e6-5c49cc2aea36_Name">
    <vt:lpwstr>Public</vt:lpwstr>
  </property>
  <property fmtid="{D5CDD505-2E9C-101B-9397-08002B2CF9AE}" pid="6" name="MSIP_Label_2db5e5bb-b948-41e6-b7e6-5c49cc2aea36_SiteId">
    <vt:lpwstr>04c72f56-1848-46a2-8167-8e5d36510cbc</vt:lpwstr>
  </property>
  <property fmtid="{D5CDD505-2E9C-101B-9397-08002B2CF9AE}" pid="7" name="MSIP_Label_2db5e5bb-b948-41e6-b7e6-5c49cc2aea36_ActionId">
    <vt:lpwstr>cb0ebf95-aa61-437e-9d8a-41d73ec5eb70</vt:lpwstr>
  </property>
  <property fmtid="{D5CDD505-2E9C-101B-9397-08002B2CF9AE}" pid="8" name="MSIP_Label_2db5e5bb-b948-41e6-b7e6-5c49cc2aea36_ContentBits">
    <vt:lpwstr>0</vt:lpwstr>
  </property>
  <property fmtid="{D5CDD505-2E9C-101B-9397-08002B2CF9AE}" pid="9" name="ContentTypeId">
    <vt:lpwstr>0x010100125A877BAE230144B7EC3AC02FC6021C</vt:lpwstr>
  </property>
</Properties>
</file>